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24859D70-72D5-47D2-BD6A-A0AE88B6B4BE}" xr6:coauthVersionLast="46" xr6:coauthVersionMax="47" xr10:uidLastSave="{00000000-0000-0000-0000-000000000000}"/>
  <bookViews>
    <workbookView xWindow="-120" yWindow="-120" windowWidth="20730" windowHeight="11160"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NN'!$A$5:$P$192</definedName>
    <definedName name="_xlnm._FilterDatabase" localSheetId="0" hidden="1">'ĐẤT PNN'!$A$5:$V$192</definedName>
    <definedName name="_xlnm.Print_Area" localSheetId="1">'ĐẤT NN'!$C$1:$O$192</definedName>
    <definedName name="_xlnm.Print_Area" localSheetId="0">'ĐẤT PNN'!$C$1:$O$192</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7" i="1" l="1"/>
  <c r="M19" i="1"/>
  <c r="M31" i="1"/>
  <c r="M55" i="1"/>
  <c r="M67" i="1"/>
  <c r="M79" i="1"/>
  <c r="M91" i="1"/>
  <c r="M103" i="1"/>
  <c r="M115" i="1"/>
  <c r="M127" i="1"/>
  <c r="M139" i="1"/>
  <c r="M151" i="1"/>
  <c r="M163" i="1"/>
  <c r="M175" i="1"/>
  <c r="M8" i="1"/>
  <c r="M32" i="1"/>
  <c r="M44" i="1"/>
  <c r="M56" i="1"/>
  <c r="M68" i="1"/>
  <c r="M80" i="1"/>
  <c r="M92" i="1"/>
  <c r="M104" i="1"/>
  <c r="M128" i="1"/>
  <c r="M140" i="1"/>
  <c r="M152" i="1"/>
  <c r="M164" i="1"/>
  <c r="M176" i="1"/>
  <c r="M9" i="1"/>
  <c r="M33" i="1"/>
  <c r="M57" i="1"/>
  <c r="M69" i="1"/>
  <c r="M81" i="1"/>
  <c r="M93" i="1"/>
  <c r="M105" i="1"/>
  <c r="M117" i="1"/>
  <c r="M129" i="1"/>
  <c r="M141" i="1"/>
  <c r="M153" i="1"/>
  <c r="M165" i="1"/>
  <c r="M177" i="1"/>
  <c r="M10" i="1"/>
  <c r="M34" i="1"/>
  <c r="M46" i="1"/>
  <c r="M58" i="1"/>
  <c r="M70" i="1"/>
  <c r="M82" i="1"/>
  <c r="M94" i="1"/>
  <c r="M106" i="1"/>
  <c r="M118" i="1"/>
  <c r="M130" i="1"/>
  <c r="M142" i="1"/>
  <c r="M154" i="1"/>
  <c r="M166" i="1"/>
  <c r="M178" i="1"/>
  <c r="M190" i="1"/>
  <c r="M35" i="1"/>
  <c r="M47" i="1"/>
  <c r="M59" i="1"/>
  <c r="M83" i="1"/>
  <c r="M95" i="1"/>
  <c r="M107" i="1"/>
  <c r="M119" i="1"/>
  <c r="M131" i="1"/>
  <c r="M143" i="1"/>
  <c r="M155" i="1"/>
  <c r="M167" i="1"/>
  <c r="M179" i="1"/>
  <c r="M191" i="1"/>
  <c r="M12" i="1"/>
  <c r="M24" i="1"/>
  <c r="M36" i="1"/>
  <c r="M60" i="1"/>
  <c r="M72" i="1"/>
  <c r="M84" i="1"/>
  <c r="M96" i="1"/>
  <c r="M108" i="1"/>
  <c r="M120" i="1"/>
  <c r="M132" i="1"/>
  <c r="M144" i="1"/>
  <c r="M156" i="1"/>
  <c r="M168" i="1"/>
  <c r="M180" i="1"/>
  <c r="M192" i="1"/>
  <c r="M13" i="1"/>
  <c r="M25" i="1"/>
  <c r="M37" i="1"/>
  <c r="M49" i="1"/>
  <c r="M61" i="1"/>
  <c r="M73" i="1"/>
  <c r="M85" i="1"/>
  <c r="M109" i="1"/>
  <c r="M121" i="1"/>
  <c r="M133" i="1"/>
  <c r="M145" i="1"/>
  <c r="M157" i="1"/>
  <c r="M169" i="1"/>
  <c r="M181" i="1"/>
  <c r="M14" i="1"/>
  <c r="M26" i="1"/>
  <c r="M38" i="1"/>
  <c r="M50" i="1"/>
  <c r="M62" i="1"/>
  <c r="M74" i="1"/>
  <c r="M86" i="1"/>
  <c r="M98" i="1"/>
  <c r="M110" i="1"/>
  <c r="M122" i="1"/>
  <c r="M134" i="1"/>
  <c r="M146" i="1"/>
  <c r="M158" i="1"/>
  <c r="M170" i="1"/>
  <c r="M182" i="1"/>
  <c r="M15" i="1"/>
  <c r="M27" i="1"/>
  <c r="M39" i="1"/>
  <c r="M51" i="1"/>
  <c r="M63" i="1"/>
  <c r="M75" i="1"/>
  <c r="M87" i="1"/>
  <c r="M99" i="1"/>
  <c r="M111" i="1"/>
  <c r="M123" i="1"/>
  <c r="M135" i="1"/>
  <c r="M147" i="1"/>
  <c r="M159" i="1"/>
  <c r="M171" i="1"/>
  <c r="M183" i="1"/>
  <c r="M16" i="1"/>
  <c r="M28" i="1"/>
  <c r="M40" i="1"/>
  <c r="M52" i="1"/>
  <c r="M64" i="1"/>
  <c r="M76" i="1"/>
  <c r="M88" i="1"/>
  <c r="M100" i="1"/>
  <c r="M112" i="1"/>
  <c r="M124" i="1"/>
  <c r="M136" i="1"/>
  <c r="M148" i="1"/>
  <c r="M160" i="1"/>
  <c r="M172" i="1"/>
  <c r="M184" i="1"/>
  <c r="M30" i="1"/>
  <c r="M42" i="1"/>
  <c r="M54" i="1"/>
  <c r="M66" i="1"/>
  <c r="M78" i="1"/>
  <c r="M90" i="1"/>
  <c r="M102" i="1"/>
  <c r="M114" i="1"/>
  <c r="M126" i="1"/>
  <c r="M138" i="1"/>
  <c r="M150" i="1"/>
  <c r="M162" i="1"/>
  <c r="M174" i="1"/>
  <c r="M17" i="1"/>
  <c r="M161" i="1"/>
  <c r="M29" i="1"/>
  <c r="M173" i="1"/>
  <c r="M41" i="1"/>
  <c r="M185" i="1"/>
  <c r="M65" i="1"/>
  <c r="M77" i="1"/>
  <c r="M89" i="1"/>
  <c r="M101" i="1"/>
  <c r="M113" i="1"/>
  <c r="M125" i="1"/>
  <c r="M149" i="1"/>
  <c r="M137" i="1"/>
  <c r="N101" i="1" l="1"/>
  <c r="O101" i="1"/>
  <c r="N173" i="1"/>
  <c r="O173" i="1"/>
  <c r="N17" i="1"/>
  <c r="O17" i="1"/>
  <c r="O42" i="1"/>
  <c r="N42" i="1"/>
  <c r="N148" i="1"/>
  <c r="O148" i="1"/>
  <c r="N14" i="1"/>
  <c r="O14" i="1"/>
  <c r="N145" i="1"/>
  <c r="O145" i="1"/>
  <c r="N143" i="1"/>
  <c r="O143" i="1"/>
  <c r="N94" i="1"/>
  <c r="O94" i="1"/>
  <c r="N177" i="1"/>
  <c r="O177" i="1"/>
  <c r="N80" i="1"/>
  <c r="O80" i="1"/>
  <c r="O29" i="1"/>
  <c r="N29" i="1"/>
  <c r="N174" i="1"/>
  <c r="O174" i="1"/>
  <c r="N30" i="1"/>
  <c r="O30" i="1"/>
  <c r="N136" i="1"/>
  <c r="O136" i="1"/>
  <c r="N135" i="1"/>
  <c r="O135" i="1"/>
  <c r="N133" i="1"/>
  <c r="O133" i="1"/>
  <c r="N60" i="1"/>
  <c r="O60" i="1"/>
  <c r="N131" i="1"/>
  <c r="O131" i="1"/>
  <c r="N165" i="1"/>
  <c r="O165" i="1"/>
  <c r="N68" i="1"/>
  <c r="O68" i="1"/>
  <c r="N175" i="1"/>
  <c r="O175" i="1"/>
  <c r="N162" i="1"/>
  <c r="O162" i="1"/>
  <c r="N124" i="1"/>
  <c r="O124" i="1"/>
  <c r="N121" i="1"/>
  <c r="O121" i="1"/>
  <c r="N192" i="1"/>
  <c r="O192" i="1"/>
  <c r="N153" i="1"/>
  <c r="O153" i="1"/>
  <c r="N9" i="1"/>
  <c r="O9" i="1"/>
  <c r="N163" i="1"/>
  <c r="O163" i="1"/>
  <c r="N19" i="1"/>
  <c r="O19" i="1"/>
  <c r="N112" i="1"/>
  <c r="O112" i="1"/>
  <c r="N122" i="1"/>
  <c r="O122" i="1"/>
  <c r="N109" i="1"/>
  <c r="O109" i="1"/>
  <c r="N180" i="1"/>
  <c r="O180" i="1"/>
  <c r="N107" i="1"/>
  <c r="O107" i="1"/>
  <c r="N141" i="1"/>
  <c r="O141" i="1"/>
  <c r="O7" i="1"/>
  <c r="N7" i="1"/>
  <c r="N185" i="1"/>
  <c r="O185" i="1"/>
  <c r="N138" i="1"/>
  <c r="O138" i="1"/>
  <c r="N24" i="1"/>
  <c r="O24" i="1"/>
  <c r="N190" i="1"/>
  <c r="O190" i="1"/>
  <c r="N176" i="1"/>
  <c r="O176" i="1"/>
  <c r="N139" i="1"/>
  <c r="O139" i="1"/>
  <c r="N126" i="1"/>
  <c r="O126" i="1"/>
  <c r="N88" i="1"/>
  <c r="O88" i="1"/>
  <c r="N98" i="1"/>
  <c r="O98" i="1"/>
  <c r="N85" i="1"/>
  <c r="O85" i="1"/>
  <c r="N156" i="1"/>
  <c r="O156" i="1"/>
  <c r="N12" i="1"/>
  <c r="O12" i="1"/>
  <c r="N83" i="1"/>
  <c r="O83" i="1"/>
  <c r="N178" i="1"/>
  <c r="O178" i="1"/>
  <c r="N117" i="1"/>
  <c r="O117" i="1"/>
  <c r="N164" i="1"/>
  <c r="O164" i="1"/>
  <c r="N127" i="1"/>
  <c r="O127" i="1"/>
  <c r="N76" i="1"/>
  <c r="O76" i="1"/>
  <c r="N75" i="1"/>
  <c r="O75" i="1"/>
  <c r="N144" i="1"/>
  <c r="O144" i="1"/>
  <c r="N166" i="1"/>
  <c r="O166" i="1"/>
  <c r="N152" i="1"/>
  <c r="O152" i="1"/>
  <c r="N115" i="1"/>
  <c r="O115" i="1"/>
  <c r="N125" i="1"/>
  <c r="O125" i="1"/>
  <c r="N113" i="1"/>
  <c r="O113" i="1"/>
  <c r="N102" i="1"/>
  <c r="O102" i="1"/>
  <c r="N64" i="1"/>
  <c r="O64" i="1"/>
  <c r="N63" i="1"/>
  <c r="O63" i="1"/>
  <c r="N74" i="1"/>
  <c r="O74" i="1"/>
  <c r="N59" i="1"/>
  <c r="O59" i="1"/>
  <c r="N154" i="1"/>
  <c r="O154" i="1"/>
  <c r="N10" i="1"/>
  <c r="O10" i="1"/>
  <c r="N93" i="1"/>
  <c r="O93" i="1"/>
  <c r="N140" i="1"/>
  <c r="O140" i="1"/>
  <c r="N103" i="1"/>
  <c r="O103" i="1"/>
  <c r="N51" i="1"/>
  <c r="O51" i="1"/>
  <c r="N120" i="1"/>
  <c r="O120" i="1"/>
  <c r="N191" i="1"/>
  <c r="O191" i="1"/>
  <c r="N142" i="1"/>
  <c r="O142" i="1"/>
  <c r="N128" i="1"/>
  <c r="O128" i="1"/>
  <c r="N91" i="1"/>
  <c r="O91" i="1"/>
  <c r="N89" i="1"/>
  <c r="O89" i="1"/>
  <c r="N78" i="1"/>
  <c r="O78" i="1"/>
  <c r="N184" i="1"/>
  <c r="O184" i="1"/>
  <c r="N40" i="1"/>
  <c r="O40" i="1"/>
  <c r="N183" i="1"/>
  <c r="O183" i="1"/>
  <c r="N39" i="1"/>
  <c r="O39" i="1"/>
  <c r="N50" i="1"/>
  <c r="O50" i="1"/>
  <c r="N181" i="1"/>
  <c r="O181" i="1"/>
  <c r="N37" i="1"/>
  <c r="O37" i="1"/>
  <c r="N108" i="1"/>
  <c r="O108" i="1"/>
  <c r="N179" i="1"/>
  <c r="O179" i="1"/>
  <c r="N35" i="1"/>
  <c r="O35" i="1"/>
  <c r="N130" i="1"/>
  <c r="O130" i="1"/>
  <c r="N172" i="1"/>
  <c r="O172" i="1"/>
  <c r="N28" i="1"/>
  <c r="O28" i="1"/>
  <c r="N171" i="1"/>
  <c r="O171" i="1"/>
  <c r="N27" i="1"/>
  <c r="O27" i="1"/>
  <c r="N182" i="1"/>
  <c r="O182" i="1"/>
  <c r="N169" i="1"/>
  <c r="O169" i="1"/>
  <c r="N25" i="1"/>
  <c r="O25" i="1"/>
  <c r="N96" i="1"/>
  <c r="O96" i="1"/>
  <c r="N167" i="1"/>
  <c r="O167" i="1"/>
  <c r="N118" i="1"/>
  <c r="O118" i="1"/>
  <c r="N57" i="1"/>
  <c r="O57" i="1"/>
  <c r="N104" i="1"/>
  <c r="O104" i="1"/>
  <c r="N161" i="1"/>
  <c r="O161" i="1"/>
  <c r="N160" i="1"/>
  <c r="O160" i="1"/>
  <c r="O16" i="1"/>
  <c r="N16" i="1"/>
  <c r="N159" i="1"/>
  <c r="O159" i="1"/>
  <c r="N170" i="1"/>
  <c r="O170" i="1"/>
  <c r="N26" i="1"/>
  <c r="O26" i="1"/>
  <c r="N157" i="1"/>
  <c r="O157" i="1"/>
  <c r="N13" i="1"/>
  <c r="O13" i="1"/>
  <c r="N106" i="1"/>
  <c r="O106" i="1"/>
  <c r="N92" i="1"/>
  <c r="O92" i="1"/>
  <c r="N55" i="1"/>
  <c r="O55" i="1"/>
  <c r="M21" i="1"/>
  <c r="N187" i="1"/>
  <c r="O187" i="1"/>
  <c r="N188" i="1"/>
  <c r="O188" i="1"/>
  <c r="M22" i="1"/>
  <c r="N189" i="1"/>
  <c r="O189" i="1"/>
  <c r="M23" i="1"/>
  <c r="N186" i="1"/>
  <c r="O186" i="1"/>
  <c r="M20" i="1"/>
  <c r="N52" i="1"/>
  <c r="O52" i="1"/>
  <c r="N62" i="1"/>
  <c r="O62" i="1"/>
  <c r="N81" i="1"/>
  <c r="O81" i="1"/>
  <c r="O66" i="1"/>
  <c r="N66" i="1"/>
  <c r="N79" i="1"/>
  <c r="O79" i="1"/>
  <c r="N69" i="1"/>
  <c r="O69" i="1"/>
  <c r="N49" i="1"/>
  <c r="O49" i="1"/>
  <c r="N38" i="1"/>
  <c r="O38" i="1"/>
  <c r="N33" i="1"/>
  <c r="O33" i="1"/>
  <c r="N146" i="1"/>
  <c r="O146" i="1"/>
  <c r="N116" i="1"/>
  <c r="O116" i="1"/>
  <c r="O155" i="1"/>
  <c r="N155" i="1"/>
  <c r="N72" i="1"/>
  <c r="O72" i="1"/>
  <c r="N137" i="1"/>
  <c r="O137" i="1"/>
  <c r="N123" i="1"/>
  <c r="O123" i="1"/>
  <c r="N134" i="1"/>
  <c r="O134" i="1"/>
  <c r="O119" i="1"/>
  <c r="N119" i="1"/>
  <c r="N70" i="1"/>
  <c r="O70" i="1"/>
  <c r="N56" i="1"/>
  <c r="O56" i="1"/>
  <c r="N90" i="1"/>
  <c r="O90" i="1"/>
  <c r="N54" i="1"/>
  <c r="O54" i="1"/>
  <c r="N77" i="1"/>
  <c r="O77" i="1"/>
  <c r="N82" i="1"/>
  <c r="O82" i="1"/>
  <c r="N150" i="1"/>
  <c r="O150" i="1"/>
  <c r="N111" i="1"/>
  <c r="O111" i="1"/>
  <c r="N36" i="1"/>
  <c r="O36" i="1"/>
  <c r="N58" i="1"/>
  <c r="O58" i="1"/>
  <c r="N44" i="1"/>
  <c r="O44" i="1"/>
  <c r="N151" i="1"/>
  <c r="O151" i="1"/>
  <c r="N15" i="1"/>
  <c r="O15" i="1"/>
  <c r="N147" i="1"/>
  <c r="O147" i="1"/>
  <c r="N31" i="1"/>
  <c r="O31" i="1"/>
  <c r="N100" i="1"/>
  <c r="O100" i="1"/>
  <c r="N99" i="1"/>
  <c r="O99" i="1"/>
  <c r="N110" i="1"/>
  <c r="O110" i="1"/>
  <c r="N168" i="1"/>
  <c r="O168" i="1"/>
  <c r="O95" i="1"/>
  <c r="N95" i="1"/>
  <c r="N46" i="1"/>
  <c r="O46" i="1"/>
  <c r="N129" i="1"/>
  <c r="O129" i="1"/>
  <c r="N32" i="1"/>
  <c r="O32" i="1"/>
  <c r="N84" i="1"/>
  <c r="O84" i="1"/>
  <c r="N158" i="1"/>
  <c r="O158" i="1"/>
  <c r="N34" i="1"/>
  <c r="O34" i="1"/>
  <c r="N47" i="1"/>
  <c r="O47" i="1"/>
  <c r="N67" i="1"/>
  <c r="O67" i="1"/>
  <c r="O149" i="1"/>
  <c r="N149" i="1"/>
  <c r="O41" i="1"/>
  <c r="N41" i="1"/>
  <c r="N114" i="1"/>
  <c r="O114" i="1"/>
  <c r="N73" i="1"/>
  <c r="O73" i="1"/>
  <c r="N8" i="1"/>
  <c r="O8" i="1"/>
  <c r="N65" i="1"/>
  <c r="O65" i="1"/>
  <c r="N87" i="1"/>
  <c r="O87" i="1"/>
  <c r="N86" i="1"/>
  <c r="O86" i="1"/>
  <c r="N105" i="1"/>
  <c r="O105" i="1"/>
  <c r="N61" i="1"/>
  <c r="O61" i="1"/>
  <c r="N132" i="1"/>
  <c r="O132" i="1"/>
  <c r="M43" i="1"/>
  <c r="M97" i="1"/>
  <c r="M18" i="1"/>
  <c r="M48" i="1"/>
  <c r="M53" i="1"/>
  <c r="M71" i="1"/>
  <c r="M11" i="1"/>
  <c r="M45" i="1"/>
  <c r="O20" i="2" l="1"/>
  <c r="O21" i="2"/>
  <c r="O22" i="2"/>
  <c r="O23" i="2"/>
  <c r="N20" i="1"/>
  <c r="O20" i="1"/>
  <c r="O23" i="1"/>
  <c r="N23" i="1"/>
  <c r="N22" i="1"/>
  <c r="O22" i="1"/>
  <c r="N21" i="1"/>
  <c r="O21" i="1"/>
  <c r="N43" i="1"/>
  <c r="O43" i="1"/>
  <c r="N45" i="1"/>
  <c r="O45" i="1"/>
  <c r="N53" i="1"/>
  <c r="O53" i="1"/>
  <c r="O11" i="1"/>
  <c r="N11" i="1"/>
  <c r="N71" i="1"/>
  <c r="O71" i="1"/>
  <c r="N97" i="1"/>
  <c r="O97" i="1"/>
  <c r="N18" i="1"/>
  <c r="O18" i="1"/>
  <c r="N48" i="1"/>
  <c r="O48" i="1"/>
  <c r="O144" i="2"/>
  <c r="O32" i="2" l="1"/>
  <c r="O44" i="2"/>
  <c r="O56" i="2"/>
  <c r="O68" i="2"/>
  <c r="O80" i="2"/>
  <c r="O92" i="2"/>
  <c r="O116" i="2"/>
  <c r="O128" i="2"/>
  <c r="O140" i="2"/>
  <c r="O152" i="2"/>
  <c r="O164" i="2"/>
  <c r="O33" i="2"/>
  <c r="O45" i="2"/>
  <c r="O57" i="2"/>
  <c r="O69" i="2"/>
  <c r="O81" i="2"/>
  <c r="O93" i="2"/>
  <c r="O117" i="2"/>
  <c r="O129" i="2"/>
  <c r="O141" i="2"/>
  <c r="O153" i="2"/>
  <c r="O130" i="2"/>
  <c r="O34" i="2"/>
  <c r="O46" i="2"/>
  <c r="O58" i="2"/>
  <c r="O70" i="2"/>
  <c r="O82" i="2"/>
  <c r="O94" i="2"/>
  <c r="O106" i="2"/>
  <c r="O118" i="2"/>
  <c r="O142" i="2"/>
  <c r="O154" i="2"/>
  <c r="O35" i="2"/>
  <c r="O47" i="2"/>
  <c r="O59" i="2"/>
  <c r="O71" i="2"/>
  <c r="O83" i="2"/>
  <c r="O95" i="2"/>
  <c r="O107" i="2"/>
  <c r="O119" i="2"/>
  <c r="O131" i="2"/>
  <c r="O143" i="2"/>
  <c r="O155" i="2"/>
  <c r="O24" i="2"/>
  <c r="O36" i="2"/>
  <c r="O48" i="2"/>
  <c r="O60" i="2"/>
  <c r="O72" i="2"/>
  <c r="O84" i="2"/>
  <c r="O96" i="2"/>
  <c r="O108" i="2"/>
  <c r="O120" i="2"/>
  <c r="O132" i="2"/>
  <c r="O156" i="2"/>
  <c r="O25" i="2"/>
  <c r="O37" i="2"/>
  <c r="O49" i="2"/>
  <c r="O61" i="2"/>
  <c r="O73" i="2"/>
  <c r="O85" i="2"/>
  <c r="O97" i="2"/>
  <c r="O109" i="2"/>
  <c r="O121" i="2"/>
  <c r="O133" i="2"/>
  <c r="O157" i="2"/>
  <c r="O26" i="2"/>
  <c r="O38" i="2"/>
  <c r="O50" i="2"/>
  <c r="O62" i="2"/>
  <c r="O74" i="2"/>
  <c r="O86" i="2"/>
  <c r="O98" i="2"/>
  <c r="O110" i="2"/>
  <c r="O122" i="2"/>
  <c r="O134" i="2"/>
  <c r="O158" i="2"/>
  <c r="O27" i="2"/>
  <c r="O39" i="2"/>
  <c r="O51" i="2"/>
  <c r="O63" i="2"/>
  <c r="O75" i="2"/>
  <c r="O87" i="2"/>
  <c r="O99" i="2"/>
  <c r="O111" i="2"/>
  <c r="O123" i="2"/>
  <c r="O135" i="2"/>
  <c r="O159" i="2"/>
  <c r="O162" i="2"/>
  <c r="O28" i="2"/>
  <c r="O40" i="2"/>
  <c r="O64" i="2"/>
  <c r="O76" i="2"/>
  <c r="O88" i="2"/>
  <c r="O100" i="2"/>
  <c r="O112" i="2"/>
  <c r="O136" i="2"/>
  <c r="O160" i="2"/>
  <c r="O114" i="2"/>
  <c r="O29" i="2"/>
  <c r="O41" i="2"/>
  <c r="O65" i="2"/>
  <c r="O77" i="2"/>
  <c r="O89" i="2"/>
  <c r="O101" i="2"/>
  <c r="O113" i="2"/>
  <c r="O125" i="2"/>
  <c r="O137" i="2"/>
  <c r="O161" i="2"/>
  <c r="O126" i="2"/>
  <c r="O30" i="2"/>
  <c r="O42" i="2"/>
  <c r="O54" i="2"/>
  <c r="O66" i="2"/>
  <c r="O78" i="2"/>
  <c r="O90" i="2"/>
  <c r="O102" i="2"/>
  <c r="O138" i="2"/>
  <c r="O31" i="2"/>
  <c r="O43" i="2"/>
  <c r="O55" i="2"/>
  <c r="O67" i="2"/>
  <c r="O79" i="2"/>
  <c r="O91" i="2"/>
  <c r="O115" i="2"/>
  <c r="O127" i="2"/>
  <c r="O139" i="2"/>
  <c r="O151" i="2"/>
  <c r="O163" i="2"/>
  <c r="O7" i="2"/>
  <c r="O8" i="2"/>
  <c r="O9" i="2"/>
  <c r="O10" i="2"/>
  <c r="O11" i="2"/>
  <c r="O12" i="2"/>
  <c r="O13" i="2"/>
  <c r="O145" i="2"/>
  <c r="O14" i="2"/>
  <c r="O146" i="2"/>
  <c r="O15" i="2"/>
  <c r="O147" i="2"/>
  <c r="O16" i="2"/>
  <c r="O148" i="2"/>
  <c r="O17" i="2"/>
  <c r="O149" i="2"/>
  <c r="O150" i="2"/>
  <c r="O190" i="2"/>
  <c r="O191" i="2"/>
  <c r="O192" i="2"/>
  <c r="O104" i="2"/>
  <c r="O176" i="2"/>
  <c r="O189" i="2"/>
  <c r="O105" i="2"/>
  <c r="O165" i="2"/>
  <c r="O177" i="2"/>
  <c r="O167" i="2"/>
  <c r="O179" i="2"/>
  <c r="O168" i="2"/>
  <c r="O180" i="2"/>
  <c r="O169" i="2"/>
  <c r="O181" i="2"/>
  <c r="O171" i="2"/>
  <c r="O170" i="2"/>
  <c r="O182" i="2"/>
  <c r="O183" i="2"/>
  <c r="O186" i="2"/>
  <c r="O178" i="2"/>
  <c r="O52" i="2"/>
  <c r="O124" i="2"/>
  <c r="O172" i="2"/>
  <c r="O184" i="2"/>
  <c r="O53" i="2"/>
  <c r="O173" i="2"/>
  <c r="O185" i="2"/>
  <c r="O18" i="2"/>
  <c r="O174" i="2"/>
  <c r="O166" i="2"/>
  <c r="O19" i="2"/>
  <c r="O103" i="2"/>
  <c r="O175" i="2"/>
  <c r="O187" i="2"/>
  <c r="O188" i="2"/>
</calcChain>
</file>

<file path=xl/sharedStrings.xml><?xml version="1.0" encoding="utf-8"?>
<sst xmlns="http://schemas.openxmlformats.org/spreadsheetml/2006/main" count="1860" uniqueCount="502">
  <si>
    <t>STT</t>
  </si>
  <si>
    <t>Tên đường</t>
  </si>
  <si>
    <t>Đoạn đường</t>
  </si>
  <si>
    <t>Đường Lê Duẩn</t>
  </si>
  <si>
    <t>Đường Nguyễn Văn Linh</t>
  </si>
  <si>
    <t>Đường Lý Thường Kiệt</t>
  </si>
  <si>
    <t>Đường Nơ Trang Long</t>
  </si>
  <si>
    <t>Đường Hùng Vương</t>
  </si>
  <si>
    <t>Đường Trường Chinh</t>
  </si>
  <si>
    <t>Đường Hà Huy Tập</t>
  </si>
  <si>
    <t>Đường Nguyễn Bỉnh Khiêm</t>
  </si>
  <si>
    <t>Đường Nguyễn Khuyến</t>
  </si>
  <si>
    <t>Đường Lê Văn Sỹ</t>
  </si>
  <si>
    <t>Đường Võ Thị Sáu</t>
  </si>
  <si>
    <t>Đường Nguyễn Hữu Thọ</t>
  </si>
  <si>
    <t>Đường Nguyễn Thượng Hiền</t>
  </si>
  <si>
    <t>Đường Tôn Đức Thắng</t>
  </si>
  <si>
    <t>Hết tuyến</t>
  </si>
  <si>
    <t>Đường Nguyễn Thị Minh Khai</t>
  </si>
  <si>
    <t>Đường Lý Tự Trọng</t>
  </si>
  <si>
    <t>Đường Trần Văn Trà</t>
  </si>
  <si>
    <t>Đường Nguyễn Thái Học</t>
  </si>
  <si>
    <t>Đường Hồ Biểu Chánh</t>
  </si>
  <si>
    <t>Đường Ngô Thì Nhậm</t>
  </si>
  <si>
    <t>Đường Nguyễn Văn Siêu</t>
  </si>
  <si>
    <t>Đường Phan Văn Đạt</t>
  </si>
  <si>
    <t>Đường Vũ Như Tô</t>
  </si>
  <si>
    <t>Toàn tuyến</t>
  </si>
  <si>
    <t>Đường Tăng Bạt Hổ</t>
  </si>
  <si>
    <t>Đường Đào Duy Từ</t>
  </si>
  <si>
    <t>Đường Hồ Tùng Mậu</t>
  </si>
  <si>
    <t>Đường Tô Ngọc Vân</t>
  </si>
  <si>
    <t>Đường Lê Anh Xuân</t>
  </si>
  <si>
    <t>Đường Hàn Thuyên</t>
  </si>
  <si>
    <t>Đường Phạm Hùng</t>
  </si>
  <si>
    <t>Đường Phan Huy Ích</t>
  </si>
  <si>
    <t>Đường Lê Quang Định</t>
  </si>
  <si>
    <t>Đường Đặng Văn Ngữ</t>
  </si>
  <si>
    <t>Đường Lê Quát</t>
  </si>
  <si>
    <t>Đường Nguyễn Trãi</t>
  </si>
  <si>
    <t>Đường Phạm Ngũ Lão</t>
  </si>
  <si>
    <t>Đường Lê Thị Riêng</t>
  </si>
  <si>
    <t>Đường Lê Thị Hồng Gấm</t>
  </si>
  <si>
    <t>Đường Nguyễn Công Hoan</t>
  </si>
  <si>
    <t>Đường Nguyễn Thi</t>
  </si>
  <si>
    <t>Đường Tô Hiệu</t>
  </si>
  <si>
    <t>Đường Văn Cao</t>
  </si>
  <si>
    <t>Đường Hồ Văn Huê</t>
  </si>
  <si>
    <t>Đường Nguyễn Tri Phương</t>
  </si>
  <si>
    <t>Đường Nguyễn Thông</t>
  </si>
  <si>
    <t>Đường Phan Chu Trinh</t>
  </si>
  <si>
    <t>Đường Trần Xuân Soạn</t>
  </si>
  <si>
    <t>Đường Bùi Viện</t>
  </si>
  <si>
    <t>Đường Ngô Đức Kế</t>
  </si>
  <si>
    <t>Đường Nguyễn Tất Thành</t>
  </si>
  <si>
    <t>Đường Âu Cơ</t>
  </si>
  <si>
    <t>Đường Huỳnh Thúc Kháng</t>
  </si>
  <si>
    <t>Giáp ranh phường Phước Long</t>
  </si>
  <si>
    <t>Đường giao thông đấu nối trục đường ĐT 759 phạm vi 200m</t>
  </si>
  <si>
    <t>Đường Trường Chinh (hết ranh thửa đất số 364, tờ bản đồ số 31 và Quảng trường 6-1)</t>
  </si>
  <si>
    <t>Đường Trường Chinh (từ ranh thửa đất số 3, tờ bản đồ số 36 và Quảng trường 6-1)</t>
  </si>
  <si>
    <t>Ngã 3 đường Nguyễn Tất Thành - Đường 3 Tháng 2 (hết ranh thửa đất số 166, tờ bản đồ số 41)</t>
  </si>
  <si>
    <t>Ngã 3 đường Nguyễn Tất Thành - Đường Thích Quảng Đức (từ ranh thửa đất số 240, tờ bản đồ số 14 và thửa đất số 62, tờ bản đồ số 140)</t>
  </si>
  <si>
    <t>Ngã 3 Nguyễn Tất Thành - Đường Nguyễn Thái Học (hết ranh thửa đất số 283, tờ bản đồ số 14 và thửa đất số 270, tờ bản đồ số 114)</t>
  </si>
  <si>
    <t>Ngã 3 Nguyễn Tất Thành - Đường Nguyễn Thái Học (từ ranh thửa đất số 154, tờ bản đồ số 13 và thửa đất số 271, tờ bản đồ số 114)</t>
  </si>
  <si>
    <t>Ngã 3 Nguyễn Tất Thành - Đường bê tông khu phố (hết ranh thửa đất số 146, tờ bản đồ số 16 và thửa đất số 24, tờ bản đồ số 118)</t>
  </si>
  <si>
    <t>Đường 3 tháng 2 (Đường ĐT 759)</t>
  </si>
  <si>
    <t>Ngã ba Nguyễn Tất Thành - đường 3/2 (từ ranh thửa đất số 131, tờ bản đồ số 52 và thửa đất số 139, tờ bản đồ số 53)</t>
  </si>
  <si>
    <t>Đường Đinh Văn Chất và đường bê tông (hết ranh thửa đất số 16, tờ bản đồ số 52 và thửa đất số 91, tờ bản đồ số 53)</t>
  </si>
  <si>
    <t>Đường Đinh Văn Chất và đường bê tông (từ ranh thửa đất số 170, tờ bản đồ số 11 và thửa đất số 14, tờ bản đồ số 52)</t>
  </si>
  <si>
    <t>Đường Đoàn Nhữ Hài và đường bê tông (hết ranh thửa đất số 140, tờ bản đồ số 11 và thửa đất số 25, tờ bản đồ số 49)</t>
  </si>
  <si>
    <t>Đường Hoàng Lệ Kha và đường Tú Xương (hết ranh thửa đất số 2, tờ bản đồ số 35 và thửa đất số 1, tờ bản đồ số 43)</t>
  </si>
  <si>
    <t>Đường Hoàng Lệ Kha và đường Tú Xương (từ ranh thửa đất số 117, tờ bản đồ số 28 và thửa đất số 108, tờ bản đồ số 28)</t>
  </si>
  <si>
    <t>Ngã 3 giao với ĐT 759</t>
  </si>
  <si>
    <t>Đường Long Hưng - Bình Sơn</t>
  </si>
  <si>
    <t>Giáp ranh xã Bình Tân</t>
  </si>
  <si>
    <t>Đường Độc Lập</t>
  </si>
  <si>
    <t xml:space="preserve">Ngã 3 giao đường Nguyễn Tất Thành - Đường Độc Lập </t>
  </si>
  <si>
    <t>Ngã 3 giao đường Trường Chinh - Đường Độc lập (hết ranh thửa đất số 683, tờ bản đồ số 44 và thửa đất số 44, tờ bản đồ số 110)</t>
  </si>
  <si>
    <t>Đường Lương Định Của</t>
  </si>
  <si>
    <t>Đường Nguyễn Kim</t>
  </si>
  <si>
    <t>Đường Đinh Văn Chất</t>
  </si>
  <si>
    <t>Đường 3 tháng 2</t>
  </si>
  <si>
    <t>Đường Trần Đại Nghĩa</t>
  </si>
  <si>
    <t>Đường Điểu Ong</t>
  </si>
  <si>
    <t>Đường Võ Nguyên Giáp</t>
  </si>
  <si>
    <t>Đường Đoàn Đức Thái</t>
  </si>
  <si>
    <t>Đường  Nguyễn Hữu Thọ</t>
  </si>
  <si>
    <t>Đường Phạm Văn Đồng</t>
  </si>
  <si>
    <t>Đường Mai Chí Thọ</t>
  </si>
  <si>
    <t>Đường Phùng Khắc Khoan</t>
  </si>
  <si>
    <t>Đường Bế Văn Đàn</t>
  </si>
  <si>
    <t>Đường Bùi Văn Dù</t>
  </si>
  <si>
    <t>Đường Võ Văn Kiệt</t>
  </si>
  <si>
    <t xml:space="preserve">Đường Võ Văn Kiệt </t>
  </si>
  <si>
    <t>Ngã 3 đường Võ Văn Kiệt - Đường Nguyễn Tất Thành</t>
  </si>
  <si>
    <t>Ngã 3 đường Lý Thường Kiệt - Võ Văn Kiệt (Từ ranh thửa đất 72, tờ bản đồ số 7)</t>
  </si>
  <si>
    <t>Ngã 4 đường Võ Văn Kiệt - Đường Liên Khu vực 4 (hết ranh thửa đất số 71, tờ bản đồ số 7)</t>
  </si>
  <si>
    <t>Đường Phan Đình Giót</t>
  </si>
  <si>
    <t>Giao lộ Lê Duẩn - Phùng Khắc Khoan</t>
  </si>
  <si>
    <t>Giao lộ Nguyễn Văn Linh - Phùng Khắc Khoan</t>
  </si>
  <si>
    <t>Giao lộ Lê Duẩn - Mai Chí Thọ</t>
  </si>
  <si>
    <t>Giao lộ Nguyễn Văn Linh - Mai Chí Thọ</t>
  </si>
  <si>
    <t>Giáp đường Võ Văn Kiệt</t>
  </si>
  <si>
    <t>Giáp đường Phạm Hùng</t>
  </si>
  <si>
    <t>Đường Nguyễn Duy Trinh</t>
  </si>
  <si>
    <t>Đường Tố Hữu</t>
  </si>
  <si>
    <t>Đường Hoài Thanh</t>
  </si>
  <si>
    <t>Đường Nguyễn Huy Tự</t>
  </si>
  <si>
    <t>Ngã 3 đường Nguyễn Thái Học - đường Nguyễn Tất Thành</t>
  </si>
  <si>
    <t xml:space="preserve">Ngã 3 đường Nguyễn Thái Học - đường Hồ Tùng Mậu (hết ranh thửa đất số 52, tờ bản đồ số 42; khu phố 4 và thửa đất số 84, tờ bản đồ số 42; khu phố 3) </t>
  </si>
  <si>
    <t xml:space="preserve">Ngã 3 đường Nguyễn Thái Học - Đường Phạm Ngũ Lão (từ ranh thửa đất số 213, tờ bản đồ số 39; khu phố Long Phước và thửa đất số 280, tờ bản đồ số 39; khu phố 10) </t>
  </si>
  <si>
    <t xml:space="preserve">Ngã 3 đường Nguyễn Thái Học - Đường bê tông bên hông Xưởng điều Hà Lành (hết ranh thửa đất số 49, tờ bản đồ số 12; khu phố Long Phước và thửa đất số 18, tờ bản đồ số 39; khu phố 10) </t>
  </si>
  <si>
    <t>Đường Lê Văn Ngôn</t>
  </si>
  <si>
    <t>Đường Lê Văn Hưu</t>
  </si>
  <si>
    <t>Đường Nguyễn Hiền</t>
  </si>
  <si>
    <t>Đường Đoàn Nhữ Hài</t>
  </si>
  <si>
    <t>Đường Đặng Tất</t>
  </si>
  <si>
    <t>Đường Đặng Trần Côn</t>
  </si>
  <si>
    <t>Đường Nguyễn Nghiêm</t>
  </si>
  <si>
    <t>Đường Lương Khánh Thiện</t>
  </si>
  <si>
    <t>Đường Hoàng Lệ Kha</t>
  </si>
  <si>
    <t>Đường Phan Bá Vành</t>
  </si>
  <si>
    <t>Hết ranh thửa đất số 102, tờ bản đồ số 11 (Khu phố 8)</t>
  </si>
  <si>
    <t>Đường Liên Khu 8, khu 9 và thửa đất số 166, tờ bản đồ số 10 (Khu phố 8)</t>
  </si>
  <si>
    <t>Đường Liên Khu 8, khu 9</t>
  </si>
  <si>
    <t>Tiếp giáp ngã tư đường Hoàng Lệ Kha (hết ranh thửa đất số 80, tờ bản đồ số 28)</t>
  </si>
  <si>
    <t>Ngã 3 đường 3 tháng 2 (từ thửa đất số 56, tờ bản đồ số 28)</t>
  </si>
  <si>
    <t>Đường Tú Xương</t>
  </si>
  <si>
    <t>Đường liên khu vực 1 (Đường nối giữa Đường ĐT 741 và Đường ĐT 759)</t>
  </si>
  <si>
    <t>Các đường nội ô Khu phố 9 (5 tuyến)</t>
  </si>
  <si>
    <t>Đường Vườn Ươm khu phố 9</t>
  </si>
  <si>
    <t>Đường Tú Xương (hết thửa đất số 163, tờ bản đồ số 10)</t>
  </si>
  <si>
    <t>Ngã 3 đường đất (hết thửa đất số 105, tờ bản đồ số 10)</t>
  </si>
  <si>
    <t>Ngã 3 Nguyễn Khuyến - đường Nguyễn Tất Thành</t>
  </si>
  <si>
    <t>Đường Bom Bo</t>
  </si>
  <si>
    <t>Đường nội ô khu dân cư Thành Phương</t>
  </si>
  <si>
    <t>Ngã 4 đường Lý Tự Trọng - đường Hùng Vương - đường Lê Quang Định</t>
  </si>
  <si>
    <t>Ngã ba Cà Kiêu (hết thửa đất số 363, tờ bản đồ số 56 và thửa đất số 112, tờ bản đồ số 55)</t>
  </si>
  <si>
    <t>Ngã 3 Cà Kiêu (từ ranh thửa đất số 111, tờ bản đồ số 55 và thửa đất số 323, tờ bản đồ số 56)</t>
  </si>
  <si>
    <t>Đường Trần Quốc Thảo</t>
  </si>
  <si>
    <t>Đường Nguyễn Phan Chánh</t>
  </si>
  <si>
    <t>Giáp đường Hùng Vương</t>
  </si>
  <si>
    <t>Đường Đào Nguyên Phổ</t>
  </si>
  <si>
    <t>Đường Phan Khôi</t>
  </si>
  <si>
    <t>Đường Đinh Lễ</t>
  </si>
  <si>
    <t>Giáp đường Lý Tự Trọng</t>
  </si>
  <si>
    <t>ĐườngNguyễn Phan Chánh</t>
  </si>
  <si>
    <t>Đường Võ Trứ</t>
  </si>
  <si>
    <t>Đường Mai Xuân Thưởng</t>
  </si>
  <si>
    <t>Đường Đinh Công Tráng</t>
  </si>
  <si>
    <t>Đường Dương Đình Nghệ</t>
  </si>
  <si>
    <t>Ngã 4 đường Hùng Vương - Đường Đinh Lễ</t>
  </si>
  <si>
    <t xml:space="preserve">Ngã 4 đường Hùng Vương - Đường Võ Văn Kiệt </t>
  </si>
  <si>
    <t>Ngã 4 đường Hùng Vương - Đường Võ Văn Kiệt</t>
  </si>
  <si>
    <t>Đường Châu Văn Liêm</t>
  </si>
  <si>
    <t>Đường Hoàng Cầm</t>
  </si>
  <si>
    <t>Ngã 3 đường Hồ Tùng Mậu - Đường Nguyễn Thái Học</t>
  </si>
  <si>
    <t>Ngã 3 đường Hồ Tùng Mậu - Đường Nguyễn Khuyến (hết ranh thửa đất số 144, tờ bản đồ số 13, khu phố 3 và hết ranh thửa đất số 116, tờ bản đồ số 42, khu phố Long Phước)</t>
  </si>
  <si>
    <t>Hết tuyến (đến thửa đất số 55, tờ bản đồ số 16)</t>
  </si>
  <si>
    <t>Đường Nguyễn Huy Lượng</t>
  </si>
  <si>
    <t>Đường nhựa 1 (chưa có tên)</t>
  </si>
  <si>
    <t>Đường nhựa 2 (chưa có tên)</t>
  </si>
  <si>
    <t>Đường nhựa 3 (chưa có tên)</t>
  </si>
  <si>
    <t>Đất trụ sở Công an phường Phước Bình (mới)</t>
  </si>
  <si>
    <t>Đường nhựa 4 (chưa có tên)</t>
  </si>
  <si>
    <t>Đường nhựa 5 (chưa có tên) (2 tuyến)</t>
  </si>
  <si>
    <t>Ngã 3 đường Phạm Ngũ Lão - đường Nguyễn Thái Học</t>
  </si>
  <si>
    <t>Ngã tư đường Phạm Ngũ Lão - đường bê tông (hết ranh thửa đất số 47, tờ bản đồ số 39 và thửa đất số 63, tờ bản đồ số 40)</t>
  </si>
  <si>
    <t>Các tuyến đường nội ô Khu phố 5</t>
  </si>
  <si>
    <t>Đường Thống Nhất (Đường ĐT 759)</t>
  </si>
  <si>
    <t>Ngã tư đườngThích Quảng Đức</t>
  </si>
  <si>
    <t>Hết ranh xưởng điều Sơn Tùng (hết thửa đất số 181 và hết thửa đất số 278 cùng thuộc tờ bản đồ số 120)</t>
  </si>
  <si>
    <t>Đường Xóm Chùa (Thích Quảng Đức)</t>
  </si>
  <si>
    <t>Ngã ba giáp đường Độc Lập</t>
  </si>
  <si>
    <t>Ngã ba nhà ông Nguyễn Mạnh Hiền (thửa đất số 22, tờ bản đồ số 116)</t>
  </si>
  <si>
    <t>Đoạn còn lại</t>
  </si>
  <si>
    <t>Đường Hoàng Văn Thụ (Đường Suối Tân)</t>
  </si>
  <si>
    <t>Giáp đường Thống Nhất</t>
  </si>
  <si>
    <t>Ngã ba nhà ông Cao Văn Thục (hết thửa đất số 418, tờ bản đồ số 119 và hết thửa đất số 7, tờ bản đồ số 124)</t>
  </si>
  <si>
    <t>Đường Phan Thế Hiển</t>
  </si>
  <si>
    <t>Đường Lam Sơn (Đường vào núi Bà Rá)</t>
  </si>
  <si>
    <t xml:space="preserve">Đường Thành Thái </t>
  </si>
  <si>
    <t>Ngã tư đường Phan Văn Đạt</t>
  </si>
  <si>
    <t xml:space="preserve">Đường Tôn Đức Thắng </t>
  </si>
  <si>
    <t>Đường Hùng Vương + 50 mét</t>
  </si>
  <si>
    <t>Đường Tôn Thất Đạm</t>
  </si>
  <si>
    <t>Đường Phan Đình Phùng</t>
  </si>
  <si>
    <t>Đường Lý Đạo Thành</t>
  </si>
  <si>
    <t>Đường QH LKV4</t>
  </si>
  <si>
    <t>Đường Võ Duy Dương</t>
  </si>
  <si>
    <t>Đường Trần Khánh Dư</t>
  </si>
  <si>
    <t>Đường QHLKV4</t>
  </si>
  <si>
    <t>Đường Huyền Trân Công Chúa</t>
  </si>
  <si>
    <t>Đường Lê Chân</t>
  </si>
  <si>
    <t>Đường Bùi Đắc Tuyên</t>
  </si>
  <si>
    <t>Đường Chu Mạnh Trinh</t>
  </si>
  <si>
    <t>Đường Tống Duy Tân</t>
  </si>
  <si>
    <t>Đường Lương Ngọc Quyến</t>
  </si>
  <si>
    <t>Các tuyến đường còn lại</t>
  </si>
  <si>
    <t>Phường Phước Bình</t>
  </si>
  <si>
    <t>Điểm đầu</t>
  </si>
  <si>
    <t>Điểm cuối</t>
  </si>
  <si>
    <t xml:space="preserve">Điểm đầu </t>
  </si>
  <si>
    <t>PRIX1</t>
  </si>
  <si>
    <t>PRIX2</t>
  </si>
  <si>
    <t>PRIX3</t>
  </si>
  <si>
    <t>PRIX4</t>
  </si>
  <si>
    <t>PRIX5</t>
  </si>
  <si>
    <t>PRIX6</t>
  </si>
  <si>
    <t>PLVI13</t>
  </si>
  <si>
    <t>PLVI15</t>
  </si>
  <si>
    <t>PLVI16</t>
  </si>
  <si>
    <t>PLVI17</t>
  </si>
  <si>
    <t>PLVI18</t>
  </si>
  <si>
    <t>PLVI19</t>
  </si>
  <si>
    <t>PLVI20</t>
  </si>
  <si>
    <t>PLVI21</t>
  </si>
  <si>
    <t>PLVI22</t>
  </si>
  <si>
    <t>PLVI24</t>
  </si>
  <si>
    <t>PLVI25</t>
  </si>
  <si>
    <t>PLVI26</t>
  </si>
  <si>
    <t>PLVI27</t>
  </si>
  <si>
    <t>PLVI28</t>
  </si>
  <si>
    <t>PLVI29</t>
  </si>
  <si>
    <t>PLVI30</t>
  </si>
  <si>
    <t>PLVI31</t>
  </si>
  <si>
    <t>PLVI32</t>
  </si>
  <si>
    <t>PLVI33</t>
  </si>
  <si>
    <t>PLVI34</t>
  </si>
  <si>
    <t>PLVI35</t>
  </si>
  <si>
    <t>PLVI36</t>
  </si>
  <si>
    <t>PLVI37</t>
  </si>
  <si>
    <t>PLVI38</t>
  </si>
  <si>
    <t>PLVI40</t>
  </si>
  <si>
    <t>PLVI41</t>
  </si>
  <si>
    <t>PLVI42</t>
  </si>
  <si>
    <t>PLVI43</t>
  </si>
  <si>
    <t>PLVI44</t>
  </si>
  <si>
    <t>PLVI45</t>
  </si>
  <si>
    <t>PLVI46</t>
  </si>
  <si>
    <t>PLVI47</t>
  </si>
  <si>
    <t>PLVI48</t>
  </si>
  <si>
    <t>PLVI49</t>
  </si>
  <si>
    <t>Ngã 3 đường Lý Thường Kiệt -  Đường Võ Văn Kiệt (hết ranh thửa đất số 163, tờ bản đồ số 26)</t>
  </si>
  <si>
    <t>PLVI50</t>
  </si>
  <si>
    <t>PLVI51</t>
  </si>
  <si>
    <t>PLVI52</t>
  </si>
  <si>
    <t>PLVI53</t>
  </si>
  <si>
    <t>PLVI54</t>
  </si>
  <si>
    <t>PLVI55</t>
  </si>
  <si>
    <t>PLVI56</t>
  </si>
  <si>
    <t>PLVI57</t>
  </si>
  <si>
    <t>PLVI58</t>
  </si>
  <si>
    <t>PLVI59</t>
  </si>
  <si>
    <t>PLVI60</t>
  </si>
  <si>
    <t>PLVI61</t>
  </si>
  <si>
    <t>PLVI62</t>
  </si>
  <si>
    <t>PLVI63</t>
  </si>
  <si>
    <t>PLVI64</t>
  </si>
  <si>
    <t>PLVI65</t>
  </si>
  <si>
    <t>PLVI66</t>
  </si>
  <si>
    <t>PLVI67</t>
  </si>
  <si>
    <t>PLVI68</t>
  </si>
  <si>
    <t>PLVI69</t>
  </si>
  <si>
    <t>PLVI70</t>
  </si>
  <si>
    <t>PLVI71</t>
  </si>
  <si>
    <t>PLVI72</t>
  </si>
  <si>
    <t>PLVI73</t>
  </si>
  <si>
    <t>PLVI74</t>
  </si>
  <si>
    <t>PLVI75</t>
  </si>
  <si>
    <t>PLVI76</t>
  </si>
  <si>
    <t>PLVI77</t>
  </si>
  <si>
    <t>PLVI78</t>
  </si>
  <si>
    <t>PLVI79</t>
  </si>
  <si>
    <t>PLVI80</t>
  </si>
  <si>
    <t>PLVI81</t>
  </si>
  <si>
    <t>PLVI82</t>
  </si>
  <si>
    <t>PLVI83</t>
  </si>
  <si>
    <t>PLVI84</t>
  </si>
  <si>
    <t>PLVI86</t>
  </si>
  <si>
    <t>PLVI87</t>
  </si>
  <si>
    <t>PLVI88</t>
  </si>
  <si>
    <t>PLVI89</t>
  </si>
  <si>
    <t>PLVI90</t>
  </si>
  <si>
    <t>PLVI91</t>
  </si>
  <si>
    <t>PLVI92</t>
  </si>
  <si>
    <t>PLVI93</t>
  </si>
  <si>
    <t>PLVI94</t>
  </si>
  <si>
    <t>PLVI95</t>
  </si>
  <si>
    <t>PLVI96</t>
  </si>
  <si>
    <t>PLVI97</t>
  </si>
  <si>
    <t>PLVI98</t>
  </si>
  <si>
    <t>PLVI99</t>
  </si>
  <si>
    <t>PLVI100</t>
  </si>
  <si>
    <t>PLVI101</t>
  </si>
  <si>
    <t>PLVI102</t>
  </si>
  <si>
    <t>PLVI103</t>
  </si>
  <si>
    <t>PLVI104</t>
  </si>
  <si>
    <t>PLVI105</t>
  </si>
  <si>
    <t>PLVI106</t>
  </si>
  <si>
    <t>PLVI107</t>
  </si>
  <si>
    <t>PLVI108</t>
  </si>
  <si>
    <t>PLVI109</t>
  </si>
  <si>
    <t>PLVI110</t>
  </si>
  <si>
    <t>PLVI111</t>
  </si>
  <si>
    <t>PLVI112</t>
  </si>
  <si>
    <t>PLVI113</t>
  </si>
  <si>
    <t>PLVI114</t>
  </si>
  <si>
    <t>PLVI115</t>
  </si>
  <si>
    <t>PLVI116</t>
  </si>
  <si>
    <t>PLVI117</t>
  </si>
  <si>
    <t>PLVI118</t>
  </si>
  <si>
    <t>PLVI120</t>
  </si>
  <si>
    <t>0PLVI39, 120</t>
  </si>
  <si>
    <t>PLVI121</t>
  </si>
  <si>
    <t>PLVI122</t>
  </si>
  <si>
    <t>PLVI123</t>
  </si>
  <si>
    <t>PLVI124</t>
  </si>
  <si>
    <t>PLVI125</t>
  </si>
  <si>
    <t>PLVI126</t>
  </si>
  <si>
    <t>PLVI127</t>
  </si>
  <si>
    <t>PLVI128</t>
  </si>
  <si>
    <t>PLVI129</t>
  </si>
  <si>
    <t>PLVI130</t>
  </si>
  <si>
    <t>PLVII6</t>
  </si>
  <si>
    <t>PLVII7</t>
  </si>
  <si>
    <t>PLVII8</t>
  </si>
  <si>
    <t>PLVII9</t>
  </si>
  <si>
    <t>PLVII10</t>
  </si>
  <si>
    <t>PLVII11</t>
  </si>
  <si>
    <t>PLVII13</t>
  </si>
  <si>
    <t>PLVII14</t>
  </si>
  <si>
    <t>PLVII15</t>
  </si>
  <si>
    <t>PLVII16</t>
  </si>
  <si>
    <t>PLVII17</t>
  </si>
  <si>
    <t>PLVII18</t>
  </si>
  <si>
    <t>PLVII19</t>
  </si>
  <si>
    <t>PLVII20</t>
  </si>
  <si>
    <t>PLVII21</t>
  </si>
  <si>
    <t>PLVII22</t>
  </si>
  <si>
    <t>PLVII23</t>
  </si>
  <si>
    <t>PLVII24</t>
  </si>
  <si>
    <t>PLVII25</t>
  </si>
  <si>
    <t>PLVII26</t>
  </si>
  <si>
    <t>PLII1</t>
  </si>
  <si>
    <t>PLII2</t>
  </si>
  <si>
    <t>PLII3</t>
  </si>
  <si>
    <t>PLII4</t>
  </si>
  <si>
    <t>PLII5</t>
  </si>
  <si>
    <t>PLII6</t>
  </si>
  <si>
    <t>PLII7</t>
  </si>
  <si>
    <t>PLII8</t>
  </si>
  <si>
    <t>PLII9</t>
  </si>
  <si>
    <t>PLII10</t>
  </si>
  <si>
    <t>PLII11</t>
  </si>
  <si>
    <t>PLII12</t>
  </si>
  <si>
    <t>PLII13</t>
  </si>
  <si>
    <t>PLII14</t>
  </si>
  <si>
    <t>PLII15</t>
  </si>
  <si>
    <t>PLII16</t>
  </si>
  <si>
    <t>PLII17</t>
  </si>
  <si>
    <t>PLII18</t>
  </si>
  <si>
    <t>PLII19</t>
  </si>
  <si>
    <t>PLII20</t>
  </si>
  <si>
    <t>PLII21</t>
  </si>
  <si>
    <t>PLII22</t>
  </si>
  <si>
    <t>PLII23</t>
  </si>
  <si>
    <t>PLII24</t>
  </si>
  <si>
    <t>PLII25</t>
  </si>
  <si>
    <t>PLII26</t>
  </si>
  <si>
    <t>PLII27</t>
  </si>
  <si>
    <t>Các tuyến đường nhựa, đường bê tông có chiều ngang rộng từ 3,5m trở lên</t>
  </si>
  <si>
    <t>Các tuyến đường nhựa, đường bê tông có chiều ngang rộng dưới 3,5m</t>
  </si>
  <si>
    <t>0PLII29, PLVI132, PLVII28</t>
  </si>
  <si>
    <t>PLVI1</t>
  </si>
  <si>
    <t>PLVI2</t>
  </si>
  <si>
    <t>PLVI8</t>
  </si>
  <si>
    <t>PLVI9</t>
  </si>
  <si>
    <t>PLVI10</t>
  </si>
  <si>
    <t>PLVI11</t>
  </si>
  <si>
    <t>PLVI3, PLVII1</t>
  </si>
  <si>
    <t>PLVI4, PLVII2</t>
  </si>
  <si>
    <t>PLVI5, PLVII3</t>
  </si>
  <si>
    <t>PLVI6, PLVII4</t>
  </si>
  <si>
    <t>PLVI7, PLVII5</t>
  </si>
  <si>
    <t>Giá đất ở hiện hành</t>
  </si>
  <si>
    <t>Giá đất thương mại dịch vụ hiện hành</t>
  </si>
  <si>
    <t>Giá đất trồng cây lâu năm hiện hành</t>
  </si>
  <si>
    <t>PLVI12, PLVII12</t>
  </si>
  <si>
    <t>Giá đất trồng cây hằng năm hiện hành</t>
  </si>
  <si>
    <t>Giá đất nuôi trồng thủy sản hiện hành</t>
  </si>
  <si>
    <t>long phước</t>
  </si>
  <si>
    <t>phước bình</t>
  </si>
  <si>
    <t>bình sơn</t>
  </si>
  <si>
    <t>long giang</t>
  </si>
  <si>
    <t>Giáp ranh phường Phước Long, tỉnh Đồng Đai (cũ)</t>
  </si>
  <si>
    <t>Giáp ranh phường Phước Long (cũ)</t>
  </si>
  <si>
    <t>Đường Long Bình - Bình Sơn (đoạn 1)</t>
  </si>
  <si>
    <t>Đường Long Bình - Bình Sơn (đoạn 2)</t>
  </si>
  <si>
    <t>Các tuyến đường còn lại trong khu TTHC thị xã Phước Long (cũ)</t>
  </si>
  <si>
    <t>Giáp đường Độc Lập</t>
  </si>
  <si>
    <t xml:space="preserve">Đường Phạm Hùng </t>
  </si>
  <si>
    <r>
      <t>Đơn vị tính: 1.000 đồng/m</t>
    </r>
    <r>
      <rPr>
        <i/>
        <vertAlign val="superscript"/>
        <sz val="12"/>
        <color theme="1"/>
        <rFont val="Times New Roman"/>
        <family val="1"/>
      </rPr>
      <t>2</t>
    </r>
  </si>
  <si>
    <t/>
  </si>
  <si>
    <t>Đường thuộc dự án Xây dựng đường từ ĐT 759 đi qua khu di tích lịch sử Cây Khế Bà Định và nhà tù Bà Rá</t>
  </si>
  <si>
    <t>Ngã 3 đường Dương Đình Nghệ - Đường Văn Cao</t>
  </si>
  <si>
    <t>Khu quy hoạch KDC Long Điền và Nghĩa địa Long Điền (từ ranh thửa đất số 59, tờ bản đồ số 54 và thửa đất số 170, tờ bản đồ số 87)</t>
  </si>
  <si>
    <t xml:space="preserve">Giáp ranh xã Bình Tân, (hết ranh thửa đất số 368, tờ bản đồ số 12; khu phố Long Phước và thửa đất số 182, tờ bản đồ số 12; khu phố 10) </t>
  </si>
  <si>
    <t xml:space="preserve">Ngã 3 đường Nguyễn Thái Học - Đường Phạm Ngũ Lão (hết ranh thửa đất số 212, tờ bản đồ số 39; khu phố Long Phước và thửa đất số 203, tờ bản đồ số 40; khu phố 10) </t>
  </si>
  <si>
    <t>Ngã 3 đường Nguyễn Tất Thành - Đường 3 tháng 2 (từ ranh thửa đất số 18, tờ bản đồ số 14 và thửa đất số 168, tờ bản đồ số 41)</t>
  </si>
  <si>
    <t>Ngã 3 đường Nguyễn Tất Thành - Đường Thống Nhất (Ngã 3 Vòng xoay Phước Bình (hết ranh thửa đất số 189, tờ bản đồ số 14 và thửa đất số 12, tờ bản đồ số 141))</t>
  </si>
  <si>
    <t>Ngã 3 đường Nguyễn Tất Thành - Đường Thống Nhất (Ngã 3 vòng xoay Phước Bình (từ ranh thửa đất số 190, tờ bản đồ số 14 và thửa đất số 12, tờ bản đồ số 140)</t>
  </si>
  <si>
    <t>Ngã 3 đường Nguyễn Tất Thành - Đường Thích Quảng Đức (hết ranh thửa đất số 243, tờ bản đồ số 14 và thửa đất số 154, tờ bản đồ số 140)</t>
  </si>
  <si>
    <t>Ngã 3 Nguyễn Tất Thành - Đường bê tông khu phố (từ ranh thửa đất số 57, tờ bản đồ số 16 và thửa đất số 29, tờ bản đồ số 118)</t>
  </si>
  <si>
    <t>Đường Đoàn Nhữ Hài và đường bê tông (từ ranh thửa đất số 111, tờ bản đồ số 11 và thửa đất số 22, tờ bản đồ số 49 ); không bao gồm thửa đất số 139, tờ bản đồ số 11</t>
  </si>
  <si>
    <t>Khu quy hoạch KDC Long Điền và Nghĩa địa Long Điền (hết ranh thửa đất số 1, tờ bản đồ số 4 và thửa đất số 11, tờ bản đồ số 20)</t>
  </si>
  <si>
    <t>Đường ĐT 759 (Xã Bình Sơn cũ)</t>
  </si>
  <si>
    <t>Ngã 3 đường ĐT 759 và đường nhựa hướng về Phú Châu + (Bên trái tuyến + 194m hướng xã Đa Kia (hết ranh thửa đất số 249, tờ bản đồ số 87) và Bên phải tuyến giáp đường bê tông (hết ranh thửa đất số 35, tờ bản đồ số 75))</t>
  </si>
  <si>
    <t>Ngã 3 đường ĐT 759 và đường nhựa hướng về Phú Châu + (Bên trái tuyến  + 194m hướng xã Đa Kia (từ ranh thửa đất số 33, tờ bản đồ số 54) và Bên phải tuyến giáp đường bê tông (từ ranh thửa đất số 29, tờ bản đồ số 54))</t>
  </si>
  <si>
    <t>Giáp ranh xã Đa Kia (hết ranh thửa đất số 15, tờ bản đồ số 54 và thửa đất số 16, tờ bản đồ số 54)</t>
  </si>
  <si>
    <t>Giáp ranh xã Bình Tân; hết thửa đất số 14, tờ bản đồ số 82 của ông Hoàng Hoàng Hào</t>
  </si>
  <si>
    <t>Ngã 3 giao đường Trường Chinh - Đường Độc lập (từ ranh thửa đất số 682, tờ bản đồ số 44 và thửa đất số 37, tờ bản đồ số 110)</t>
  </si>
  <si>
    <t>Ngã ba đường Phan Bá Vành (hết ranh thửa đất số 165 và thửa đất số 187, cùng thuộc tờ bản đồ số 50)</t>
  </si>
  <si>
    <t>Ngã ba đường Phan Bá Vành (Từ ranh thửa đất số 164, 186, tờ bản đồ số 50)</t>
  </si>
  <si>
    <t>Hết ranh điểm trường tiểu học thôn 7 (thửa đất số 89 và thửa đất số 95, cùng thuộc tờ bản đồ số 78)</t>
  </si>
  <si>
    <t>Hết ranh điểm trường tiểu học thôn 7 (hết ranh thửa đất số 89 và hết ranh thửa đất số 95, cùng thuộc tờ bản đồ số 78)</t>
  </si>
  <si>
    <t xml:space="preserve">Ngã 3 đường Nguyễn Thái Học - đường Hồ Tùng Mậu (từ ranh thửa đất số 243, tờ bản đồ số 42; khu phố Long Phước và thửa đất số 43, tờ bản đồ số 42; khu phố 10) </t>
  </si>
  <si>
    <t>Ngã 3 đường Tú Xương và đường Liên khu 8, 9</t>
  </si>
  <si>
    <t>Hết ranh thửa đất số 01 và thửa đất số 02, tờ bản đồ số 18 (hết ranh khu phố Long Điền 1)</t>
  </si>
  <si>
    <t>Ranh khu phố Long Giang (thửa đất số 209 và thửa đất số 213, tờ bản đồ số 58 )</t>
  </si>
  <si>
    <t>Ngã 3 đường Lý Tự Trọng - Đường bê tông khu phố An Lương (hết ranh thửa đất số 38 và thửa đất số 22, cùng thuộc tờ bản đồ số 62)</t>
  </si>
  <si>
    <t>Ngã 3 đường Lý Tự Trọng -Đường bê tông khu phố  An Lương (từ ranh thửa đất số 24 và thửa đất số 36, cùng thuộc tờ bản đồ số 62)</t>
  </si>
  <si>
    <t>Ngã 4 đường Dương Đình Nghệ - Đường Nguyễn Thi (từ ranh thửa đất số 82 và thửa đất số 101, cùng thuộc tờ bản đồ số 22)</t>
  </si>
  <si>
    <t xml:space="preserve">Ngã 3 đường đường Dương Đình Nghệ - Đường Trần Quốc Thảo (hết ranh thửa đất số 20 và thửa đất số 50, cùng thuộc tờ bản đồ số 19)  </t>
  </si>
  <si>
    <t xml:space="preserve">Ngã 3 đường Trần Quốc Thảo - Đường Dương Đình Nghệ (từ ranh thửa đất số 13, tờ bản đồ số 19 và thửa đất số 62, tờ bản đồ số 2)  </t>
  </si>
  <si>
    <t>Giáp ranh phường Phước Long, (hết ranh thửa đất số 12 và thửa đất số 17, cùng thuộc tờ bản đồ số 81)</t>
  </si>
  <si>
    <t>Từ thửa đất số 122, tờ bản đồ số 42, khu phố Long Phước và thửa đất số 143, tờ bản đồ số 13, khu phố 3</t>
  </si>
  <si>
    <t>Hết ranh thửa đất số 182 và thửa đất số 184, cùng thuộc tờ bản đồ số 13 (Khu phố 3)</t>
  </si>
  <si>
    <t>Từ thửa đất số 192 và thửa đất số 193, cùng thuộc tờ bản đồ số 13</t>
  </si>
  <si>
    <t>Hết ranh thửa đất số 13 và thửa đất số 36, cùng thuộc tờ bản đồ số 16</t>
  </si>
  <si>
    <t>Từ ranh thửa đất số 354 và thửa đất số 35, cùng thuộc tờ bản đồ số 16</t>
  </si>
  <si>
    <t>Hết tuyến (hết thửa đất số 178 và thửa đất số 179, cùng thuộc tờ bản đồ số 16)</t>
  </si>
  <si>
    <t>Ngã tư đường Phạm Ngũ Lão - đường bê tông (Bên phải tuyến: từ ranh thửa đất số 12, tờ bản đồ 40 và thửa đất số 31, tờ bản đồ số 39 và Bên trái tuyến từ: thửa đất số 66, tờ bản đồ số 39)</t>
  </si>
  <si>
    <t>Ngã 4 đường Phạm Ngũ Lão - Đường Liên Khu vực 1 (hết ranh thửa đất số 188 và thửa đất số 139, cùng thuộc tờ bản đồ số 09)</t>
  </si>
  <si>
    <t>Ngã 4 đường Phạm Ngũ Lão - Đường Liên Khu vực 1 (Từ ranh thửa đất số 86 và thửa đất số 141, cùng thuộc tờ bản đồ số thửa đất số 09)</t>
  </si>
  <si>
    <t>Hết tuyến (đến hết ranh thửa đất số 4 và thửa đất số 5, cùng thuộc tờ bản đồ số thửa đất số 08)</t>
  </si>
  <si>
    <t>Giáp đường Nguyễn Tất Thành (vòng xoay) (từ thửa đất số 20, tờ bản đồ số 141)</t>
  </si>
  <si>
    <t xml:space="preserve">Ngã tư đường Thích Quảng Đức </t>
  </si>
  <si>
    <t>Hết ranh trường trung học cơ sở Phước Bình (thửa đất số 83 và thửa đất số 36, cùng thuộc tờ bản đồ số 120)</t>
  </si>
  <si>
    <t>Hết ranh trường trung học cơ sở Phước Bình (hết thửa đất số 83 và hết thửa đất số 36, tờ bản đồ số 120)</t>
  </si>
  <si>
    <t>Hết ranh xưởng điều Sơn Tùng (thửa đất số 181 và thửa đất số 278, cùng thuộc tờ bản đồ số 120)</t>
  </si>
  <si>
    <t>Đường Âu cơ (thửa đất số 97, tờ bản đồ số 121 và thửa đất số 375, tờ bản đồ số 120)</t>
  </si>
  <si>
    <t>Đường Âu cơ (hết thửa đất số 97, tờ bản đồ số 121 và hết thửa đất số 375, tờ bản đồ số 120)</t>
  </si>
  <si>
    <t>Đường Phan Thế Hiển (thửa đất số 34 và thửa đất số 73, cùng thuộc tờ bản đồ số 127)</t>
  </si>
  <si>
    <t>Đường Phan Thế Hiển (hết thửa đất số 34 và hết thửa đất số 73, cùng thuộc tờ bản đồ số 127)</t>
  </si>
  <si>
    <t>Đường Nội bộ khu văn hóa - TDTT Phước Bình (cũ)</t>
  </si>
  <si>
    <t>Đường Lê Trọng Tấn, phường Phước Bình)</t>
  </si>
  <si>
    <t>Ngã ba nhà ông Trần Văn Hưng (thửa đất số 289 và thửa đất số 314, cùng thuộc tờ bản đồ số 119)</t>
  </si>
  <si>
    <t>Ngã ba nhà ông Trần Văn Hưng (hết thửa đất số 289 và hết thửa đất số 314, cùng thuộc tờ bản đồ số 119)</t>
  </si>
  <si>
    <t>Ngã ba nhà ông Cao Văn Thục (thửa đất số 418, tờ bản đồ số 119 và thửa đất số 7, tờ bản đồ số 124)</t>
  </si>
  <si>
    <t>Ngã 3 đường về xã Bình Tân (hết thửa đất số 97, tờ bản đồ số 125)</t>
  </si>
  <si>
    <t>Giáp đường Thống Nhất + 350m (thửa đất số 241 và thửa đất số 199, cùng thuộc tờ bản đồ số 127)</t>
  </si>
  <si>
    <t>Giáp đường Thống Nhất + 350m (hết thửa đất số 241 và hết thửa đất số 199, cùng thuộc tờ bản đồ số 127)</t>
  </si>
  <si>
    <t>Hết tuyến (giáp thửa đất số 33, tờ bản đồ số 130)</t>
  </si>
  <si>
    <t>Giáp đường Thống Nhất + 350m (thửa đất số 93 và thửa đất số 119, cùng thuộc tờ bản đồ số 127)</t>
  </si>
  <si>
    <t>Giáp đường Thống Nhất + 350m (hết thửa đất số 93 và hết thửa đất số 119, cùng thuộc tờ bản đồ số 127)</t>
  </si>
  <si>
    <t>Giáp đường Thống Nhất + 400m (thửa đất số 321 và thửa đất số 346, cùng thuộc tờ bản đồ số 121)</t>
  </si>
  <si>
    <t>Hết tuyến (thửa đất số 12 và thửa đất số 7, cùng thuộc tờ số 121)</t>
  </si>
  <si>
    <t>Hết ranh Quy hoạch Trung tâm Văn hóa-Thể thao của xã Long Giang (thửa đất số 177 và thửa đất số 190, cùng thuộc tờ bản đồ số 70)</t>
  </si>
  <si>
    <t>Hết ranh Quy hoạch Trung tâm Văn hóa-Thể thao của xã Long Giang (hết thửa đất số 177 và hết thửa đất số 190, cùng thuộc tờ bản đồ số 70)</t>
  </si>
  <si>
    <t>Đường thuộc Dự án: Xây dựng láng nhựa đường từ ĐT 741 đến đường vòng quanh núi Bà Rá, thị xã Phước Long (cũ)</t>
  </si>
  <si>
    <t>Đường thuộc dự án Xây dựng, láng nhựa đường từ ĐT 741 (gần Công ty cao su Phước Long, huyện Phú Riềng) đến đường ĐT 759 (khu vực Long Điền, Long Phước)</t>
  </si>
  <si>
    <t>Đường thuộc dự án  Xây dựng đường từ đường ĐT 759 phường Phước Bình đến đường Bàu Nghé xã Phước Tín (cũ) (song song đường ĐT 759)</t>
  </si>
  <si>
    <t>Hết thửa đất số 31, tờ bản đồ số 84 của ông Nguyễn Đình Tuấn</t>
  </si>
  <si>
    <t>Đến hết thửa đất số 01, tờ bản đồ số 107 của bà Phạm Thị Nguyệt</t>
  </si>
  <si>
    <t xml:space="preserve">Ngã 3 đường Nguyễn Thái Học - Đường bê tông bên hông Xưởng điều Hà Lành (từ ranh thửa đất số 421, tờ bản đồ số 12; khu phố Long Phước và thửa đất số 62, tờ bản đồ số 38; khu phố 10) </t>
  </si>
  <si>
    <t>Ngã 4 đường Võ Văn Kiệt - Đường Liên Khu vực 4 (từ ranh thửa đất 65, 13, cùng thuộc tờ bản đồ số 7 và thửa đất số 92, tờ bản đồ số 101)</t>
  </si>
  <si>
    <t>0PLII28, PLVI131, PLVII27</t>
  </si>
  <si>
    <t>0PLII30, PLVI133, PLVII29</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</si>
  <si>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</si>
  <si>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</si>
  <si>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</si>
  <si>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</si>
  <si>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</si>
  <si>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</si>
  <si>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</si>
  <si>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</si>
  <si>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</si>
  <si>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</si>
  <si>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</si>
  <si>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</si>
  <si>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PB CLN 1</t>
  </si>
  <si>
    <t>PB CLN 4</t>
  </si>
  <si>
    <t>bổ sung</t>
  </si>
  <si>
    <t>PB CLN 2</t>
  </si>
  <si>
    <t>Ngã 3 giao đường Độc Lập - Đường Nguyễn Tất Thành và Ngã 3 giao đường Độc Lập - Lê Trọng Tấn (hết ranh thửa đất số 156, tờ bản đồ số 31 và thửa đất số 2, tờ bản đồ số 110)</t>
  </si>
  <si>
    <t>PB CLN 3</t>
  </si>
  <si>
    <t>PB CLN 5</t>
  </si>
  <si>
    <t>Giá đất trồng rừng sản xuất hiện hành</t>
  </si>
  <si>
    <t>PHỤ LỤC A.2.63 HỆ SỐ ĐIỀU CHỈNH MỨC BIẾN ĐỘNG THỊ TRƯỜNG CÁC LOẠI ĐẤT NÔNG NGHIỆP
PHƯỜNG PHƯỚC BÌNH, TỈNH ĐỒNG NAI</t>
  </si>
  <si>
    <t>PHỤ LỤC A.1.63 HỆ SỐ ĐIỀU CHỈNH MỨC BIẾN ĐỘNG THỊ TRƯỜNG CÁC LOẠI ĐẤT PHI NÔNG NGHIỆP
PHƯỜNG PHƯỚC BÌNH,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</si>
</sst>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quot;#,##0_);\(&quot;$&quot;#,##0\)"/>
    <numFmt numFmtId="6" formatCode="&quot;$&quot;#,##0_);[Red]\(&quot;$&quot;#,##0\)"/>
    <numFmt numFmtId="43" formatCode="_(* #,##0.00_);_(* \(#,##0.00\);_(* &quot;-&quot;??_);_(@_)"/>
    <numFmt numFmtId="164" formatCode="_-* #,##0_-;\-* #,##0_-;_-* &quot;-&quot;_-;_-@_-"/>
    <numFmt numFmtId="165" formatCode="_(* #,##0_);_(* \(#,##0\);_(* &quot;-&quot;??_);_(@_)"/>
    <numFmt numFmtId="166" formatCode="&quot;\&quot;#,##0.00;[Red]&quot;\&quot;&quot;\&quot;&quot;\&quot;&quot;\&quot;&quot;\&quot;&quot;\&quot;\-#,##0.00"/>
    <numFmt numFmtId="167" formatCode="&quot;\&quot;#,##0;[Red]&quot;\&quot;&quot;\&quot;\-#,##0"/>
    <numFmt numFmtId="168" formatCode="\$#,##0\ ;\(\$#,##0\)"/>
    <numFmt numFmtId="169" formatCode="#,##0\ &quot;$&quot;_);[Red]\(#,##0\ &quot;$&quot;\)"/>
    <numFmt numFmtId="170" formatCode="&quot;$&quot;###,0&quot;.&quot;00_);[Red]\(&quot;$&quot;###,0&quot;.&quot;00\)"/>
    <numFmt numFmtId="171" formatCode="#,##0\ &quot;$&quot;_);\(#,##0\ &quot;$&quot;\)"/>
    <numFmt numFmtId="172" formatCode="#,##0;[Red]#,##0"/>
    <numFmt numFmtId="173" formatCode="&quot;\&quot;#,##0.00;[Red]&quot;\&quot;\-#,##0.00"/>
    <numFmt numFmtId="174" formatCode="&quot;\&quot;#,##0;[Red]&quot;\&quot;\-#,##0"/>
    <numFmt numFmtId="175" formatCode="_-&quot;$&quot;* #,##0_-;\-&quot;$&quot;* #,##0_-;_-&quot;$&quot;* &quot;-&quot;_-;_-@_-"/>
    <numFmt numFmtId="176" formatCode="_-&quot;$&quot;* #,##0.00_-;\-&quot;$&quot;* #,##0.00_-;_-&quot;$&quot;* &quot;-&quot;??_-;_-@_-"/>
  </numFmts>
  <fonts count="42">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sz val="10"/>
      <name val="Times New Roman"/>
      <family val="1"/>
    </font>
    <font>
      <sz val="11"/>
      <color indexed="8"/>
      <name val="Calibri"/>
      <family val="2"/>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2"/>
      <color rgb="FFFF0000"/>
      <name val="Times New Roman"/>
      <family val="1"/>
    </font>
    <font>
      <b/>
      <sz val="12"/>
      <color theme="1"/>
      <name val="Times New Roman"/>
      <family val="1"/>
    </font>
    <font>
      <sz val="12"/>
      <color theme="4"/>
      <name val="Times New Roman"/>
      <family val="1"/>
    </font>
    <font>
      <sz val="12"/>
      <color theme="9"/>
      <name val="Times New Roman"/>
      <family val="1"/>
    </font>
    <font>
      <sz val="12"/>
      <color theme="5"/>
      <name val="Times New Roman"/>
      <family val="1"/>
    </font>
    <font>
      <sz val="13"/>
      <color theme="1"/>
      <name val="Times New Roman"/>
      <family val="1"/>
    </font>
    <font>
      <i/>
      <sz val="12"/>
      <color theme="1"/>
      <name val="Times New Roman"/>
      <family val="1"/>
    </font>
    <font>
      <i/>
      <vertAlign val="superscript"/>
      <sz val="12"/>
      <color theme="1"/>
      <name val="Times New Roman"/>
      <family val="1"/>
    </font>
    <font>
      <b/>
      <sz val="14"/>
      <color theme="1"/>
      <name val="Times New Roman"/>
      <family val="1"/>
    </font>
    <font>
      <b/>
      <sz val="13"/>
      <name val="Times New Roman"/>
      <family val="1"/>
    </font>
  </fonts>
  <fills count="3">
    <fill>
      <patternFill patternType="none"/>
    </fill>
    <fill>
      <patternFill patternType="gray125"/>
    </fill>
    <fill>
      <patternFill patternType="gray125">
        <fgColor indexed="35"/>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89">
    <xf numFmtId="0" fontId="0" fillId="0" borderId="0"/>
    <xf numFmtId="43" fontId="1" fillId="0" borderId="0" applyFont="0" applyFill="0" applyBorder="0" applyAlignment="0" applyProtection="0"/>
    <xf numFmtId="166" fontId="9" fillId="0" borderId="0" applyFont="0" applyFill="0" applyBorder="0" applyAlignment="0" applyProtection="0"/>
    <xf numFmtId="0" fontId="10" fillId="0" borderId="0" applyFont="0" applyFill="0" applyBorder="0" applyAlignment="0" applyProtection="0"/>
    <xf numFmtId="167" fontId="9" fillId="0" borderId="0" applyFont="0" applyFill="0" applyBorder="0" applyAlignment="0" applyProtection="0"/>
    <xf numFmtId="40" fontId="10" fillId="0" borderId="0" applyFont="0" applyFill="0" applyBorder="0" applyAlignment="0" applyProtection="0"/>
    <xf numFmtId="38" fontId="10" fillId="0" borderId="0" applyFont="0" applyFill="0" applyBorder="0" applyAlignment="0" applyProtection="0"/>
    <xf numFmtId="10" fontId="9" fillId="0" borderId="0" applyFont="0" applyFill="0" applyBorder="0" applyAlignment="0" applyProtection="0"/>
    <xf numFmtId="0" fontId="1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9" fillId="0" borderId="0" applyFont="0" applyFill="0" applyBorder="0" applyAlignment="0" applyProtection="0"/>
    <xf numFmtId="168" fontId="9" fillId="0" borderId="0" applyFont="0" applyFill="0" applyBorder="0" applyAlignment="0" applyProtection="0"/>
    <xf numFmtId="0" fontId="9" fillId="0" borderId="0" applyFont="0" applyFill="0" applyBorder="0" applyAlignment="0" applyProtection="0"/>
    <xf numFmtId="2" fontId="9" fillId="0" borderId="0" applyFont="0" applyFill="0" applyBorder="0" applyAlignment="0" applyProtection="0"/>
    <xf numFmtId="0" fontId="12" fillId="0" borderId="4" applyNumberFormat="0" applyAlignment="0" applyProtection="0">
      <alignment horizontal="left" vertical="center"/>
    </xf>
    <xf numFmtId="0" fontId="12" fillId="0" borderId="5">
      <alignment horizontal="left" vertical="center"/>
    </xf>
    <xf numFmtId="38" fontId="13" fillId="0" borderId="0" applyFont="0" applyFill="0" applyBorder="0" applyAlignment="0" applyProtection="0"/>
    <xf numFmtId="40" fontId="13" fillId="0" borderId="0" applyFont="0" applyFill="0" applyBorder="0" applyAlignment="0" applyProtection="0"/>
    <xf numFmtId="169" fontId="13" fillId="0" borderId="0" applyFont="0" applyFill="0" applyBorder="0" applyAlignment="0" applyProtection="0"/>
    <xf numFmtId="170" fontId="13" fillId="0" borderId="0" applyFont="0" applyFill="0" applyBorder="0" applyAlignment="0" applyProtection="0"/>
    <xf numFmtId="0" fontId="14" fillId="0" borderId="0" applyNumberFormat="0" applyFont="0" applyFill="0" applyAlignment="0"/>
    <xf numFmtId="0" fontId="6" fillId="0" borderId="0"/>
    <xf numFmtId="0" fontId="29" fillId="0" borderId="0"/>
    <xf numFmtId="0" fontId="1" fillId="0" borderId="0"/>
    <xf numFmtId="0" fontId="1" fillId="0" borderId="0"/>
    <xf numFmtId="0" fontId="1" fillId="0" borderId="0"/>
    <xf numFmtId="0" fontId="30" fillId="0" borderId="0"/>
    <xf numFmtId="0" fontId="6" fillId="0" borderId="0"/>
    <xf numFmtId="0" fontId="1" fillId="0" borderId="0"/>
    <xf numFmtId="0" fontId="9" fillId="0" borderId="0"/>
    <xf numFmtId="0" fontId="8" fillId="0" borderId="0"/>
    <xf numFmtId="0" fontId="1" fillId="0" borderId="0">
      <alignment vertical="center"/>
    </xf>
    <xf numFmtId="0" fontId="6" fillId="0" borderId="0"/>
    <xf numFmtId="0" fontId="6" fillId="0" borderId="0"/>
    <xf numFmtId="0" fontId="8" fillId="0" borderId="0"/>
    <xf numFmtId="0" fontId="31" fillId="0" borderId="0"/>
    <xf numFmtId="0" fontId="6" fillId="0" borderId="0"/>
    <xf numFmtId="0" fontId="6" fillId="0" borderId="0"/>
    <xf numFmtId="0" fontId="9" fillId="0" borderId="0"/>
    <xf numFmtId="0" fontId="6" fillId="0" borderId="0"/>
    <xf numFmtId="0" fontId="6" fillId="0" borderId="0"/>
    <xf numFmtId="0" fontId="15"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16" fillId="2" borderId="1">
      <alignment horizontal="left" vertical="center"/>
    </xf>
    <xf numFmtId="5" fontId="17" fillId="0" borderId="3">
      <alignment horizontal="left" vertical="top"/>
    </xf>
    <xf numFmtId="5" fontId="8" fillId="0" borderId="6">
      <alignment horizontal="left" vertical="top"/>
    </xf>
    <xf numFmtId="0" fontId="18" fillId="0" borderId="6">
      <alignment horizontal="left" vertical="center"/>
    </xf>
    <xf numFmtId="0" fontId="19" fillId="0" borderId="0" applyFont="0" applyFill="0" applyBorder="0" applyAlignment="0" applyProtection="0"/>
    <xf numFmtId="0" fontId="19" fillId="0" borderId="0" applyFont="0" applyFill="0" applyBorder="0" applyAlignment="0" applyProtection="0"/>
    <xf numFmtId="0" fontId="3" fillId="0" borderId="0">
      <alignment vertical="center"/>
    </xf>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171" fontId="23" fillId="0" borderId="0" applyFont="0" applyFill="0" applyBorder="0" applyAlignment="0" applyProtection="0"/>
    <xf numFmtId="172" fontId="23" fillId="0" borderId="0" applyFont="0" applyFill="0" applyBorder="0" applyAlignment="0" applyProtection="0"/>
    <xf numFmtId="173" fontId="24" fillId="0" borderId="0" applyFont="0" applyFill="0" applyBorder="0" applyAlignment="0" applyProtection="0"/>
    <xf numFmtId="174" fontId="24" fillId="0" borderId="0" applyFont="0" applyFill="0" applyBorder="0" applyAlignment="0" applyProtection="0"/>
    <xf numFmtId="0" fontId="25" fillId="0" borderId="0"/>
    <xf numFmtId="0" fontId="26" fillId="0" borderId="0" applyProtection="0"/>
    <xf numFmtId="164" fontId="27" fillId="0" borderId="0" applyFont="0" applyFill="0" applyBorder="0" applyAlignment="0" applyProtection="0"/>
    <xf numFmtId="40" fontId="28" fillId="0" borderId="0" applyFont="0" applyFill="0" applyBorder="0" applyAlignment="0" applyProtection="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cellStyleXfs>
  <cellXfs count="61">
    <xf numFmtId="0" fontId="0" fillId="0" borderId="0" xfId="0"/>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32" fillId="0" borderId="0" xfId="0" applyFont="1"/>
    <xf numFmtId="0" fontId="33" fillId="0" borderId="1" xfId="0" applyFont="1" applyBorder="1" applyAlignment="1">
      <alignment horizontal="center" vertical="center" wrapText="1"/>
    </xf>
    <xf numFmtId="0" fontId="33" fillId="0" borderId="1" xfId="0" applyFont="1" applyBorder="1" applyAlignment="1">
      <alignment horizontal="left" vertical="center" wrapText="1"/>
    </xf>
    <xf numFmtId="3" fontId="4" fillId="0" borderId="1" xfId="1" applyNumberFormat="1" applyFont="1" applyFill="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4" fillId="0" borderId="1" xfId="1" applyNumberFormat="1" applyFont="1" applyFill="1" applyBorder="1" applyAlignment="1">
      <alignment vertical="center"/>
    </xf>
    <xf numFmtId="0" fontId="4"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165" fontId="3" fillId="0" borderId="0" xfId="1" applyNumberFormat="1" applyFont="1" applyAlignment="1">
      <alignment horizontal="right" vertical="center"/>
    </xf>
    <xf numFmtId="43" fontId="3" fillId="0" borderId="0" xfId="1" applyFont="1" applyAlignment="1">
      <alignment horizontal="right" vertical="center"/>
    </xf>
    <xf numFmtId="0" fontId="34" fillId="0" borderId="0" xfId="0" applyFont="1"/>
    <xf numFmtId="0" fontId="35" fillId="0" borderId="0" xfId="0" applyFont="1"/>
    <xf numFmtId="0" fontId="36" fillId="0" borderId="0" xfId="0" applyFont="1"/>
    <xf numFmtId="0" fontId="33" fillId="0" borderId="1" xfId="0" applyFont="1" applyBorder="1" applyAlignment="1">
      <alignment horizontal="right" vertical="center" wrapText="1"/>
    </xf>
    <xf numFmtId="165" fontId="4" fillId="0" borderId="1" xfId="1" applyNumberFormat="1" applyFont="1" applyBorder="1" applyAlignment="1">
      <alignment horizontal="right" vertical="center"/>
    </xf>
    <xf numFmtId="43" fontId="33" fillId="0" borderId="1" xfId="1" applyFont="1" applyBorder="1" applyAlignment="1">
      <alignment horizontal="right" vertical="center" wrapText="1"/>
    </xf>
    <xf numFmtId="0" fontId="4" fillId="0" borderId="1" xfId="0" applyFont="1" applyBorder="1" applyAlignment="1">
      <alignment horizontal="right" vertical="center" wrapText="1"/>
    </xf>
    <xf numFmtId="165" fontId="4" fillId="0" borderId="1" xfId="1" applyNumberFormat="1" applyFont="1" applyFill="1" applyBorder="1" applyAlignment="1">
      <alignment horizontal="right" vertical="center"/>
    </xf>
    <xf numFmtId="43" fontId="4" fillId="0" borderId="1" xfId="1" applyFont="1" applyFill="1" applyBorder="1" applyAlignment="1">
      <alignment horizontal="right" vertical="center" wrapText="1"/>
    </xf>
    <xf numFmtId="165" fontId="4" fillId="0" borderId="1" xfId="1" applyNumberFormat="1" applyFont="1" applyBorder="1" applyAlignment="1">
      <alignment horizontal="right" vertical="center" wrapText="1"/>
    </xf>
    <xf numFmtId="165" fontId="33" fillId="0" borderId="1" xfId="1" applyNumberFormat="1" applyFont="1" applyBorder="1" applyAlignment="1">
      <alignment horizontal="right" vertical="center" wrapText="1"/>
    </xf>
    <xf numFmtId="43" fontId="3" fillId="0" borderId="0" xfId="1" applyFont="1" applyFill="1" applyBorder="1" applyAlignment="1">
      <alignment horizontal="right" vertical="center"/>
    </xf>
    <xf numFmtId="1" fontId="3" fillId="0" borderId="1" xfId="0" applyNumberFormat="1" applyFont="1" applyBorder="1" applyAlignment="1">
      <alignment vertical="center"/>
    </xf>
    <xf numFmtId="165" fontId="3" fillId="0" borderId="1" xfId="1" applyNumberFormat="1" applyFont="1" applyBorder="1" applyAlignment="1">
      <alignment horizontal="right" vertical="center" wrapText="1"/>
    </xf>
    <xf numFmtId="0" fontId="2" fillId="0" borderId="1" xfId="0" applyFont="1" applyBorder="1" applyAlignment="1">
      <alignment horizontal="center" vertical="center" wrapText="1"/>
    </xf>
    <xf numFmtId="43" fontId="4" fillId="0" borderId="1" xfId="1" applyFont="1" applyFill="1" applyBorder="1" applyAlignment="1">
      <alignment vertical="center"/>
    </xf>
    <xf numFmtId="43" fontId="4" fillId="0" borderId="1" xfId="1" applyFont="1" applyFill="1" applyBorder="1" applyAlignment="1">
      <alignment vertical="center" wrapText="1"/>
    </xf>
    <xf numFmtId="0" fontId="33" fillId="0" borderId="0" xfId="0" applyFont="1" applyAlignment="1">
      <alignment vertical="center" wrapText="1"/>
    </xf>
    <xf numFmtId="3" fontId="33" fillId="0" borderId="1" xfId="0" applyNumberFormat="1" applyFont="1" applyBorder="1" applyAlignment="1">
      <alignment horizontal="right" vertical="center" wrapText="1"/>
    </xf>
    <xf numFmtId="0" fontId="4" fillId="0" borderId="1" xfId="0" applyFont="1" applyBorder="1" applyAlignment="1">
      <alignment vertical="center"/>
    </xf>
    <xf numFmtId="0" fontId="4" fillId="0" borderId="0" xfId="0" applyFont="1" applyAlignment="1">
      <alignment vertical="center" wrapText="1"/>
    </xf>
    <xf numFmtId="3" fontId="4" fillId="0" borderId="1" xfId="0" applyNumberFormat="1" applyFont="1" applyBorder="1" applyAlignment="1">
      <alignment vertical="center" wrapText="1"/>
    </xf>
    <xf numFmtId="0" fontId="4" fillId="0" borderId="3" xfId="0" applyFont="1" applyBorder="1" applyAlignment="1">
      <alignment horizontal="left" vertical="center" wrapText="1"/>
    </xf>
    <xf numFmtId="0" fontId="37" fillId="0" borderId="1" xfId="0" applyFont="1" applyBorder="1" applyAlignment="1">
      <alignment horizontal="justify" vertical="center" wrapText="1"/>
    </xf>
    <xf numFmtId="0" fontId="37" fillId="0" borderId="1" xfId="0" applyFont="1" applyBorder="1" applyAlignment="1">
      <alignment horizontal="justify" vertical="center"/>
    </xf>
    <xf numFmtId="0" fontId="40" fillId="0" borderId="0" xfId="0" applyFont="1" applyAlignment="1">
      <alignment horizontal="center" vertical="center"/>
    </xf>
    <xf numFmtId="0" fontId="38" fillId="0" borderId="7" xfId="0" applyFont="1" applyBorder="1" applyAlignment="1">
      <alignment horizontal="right" vertical="center"/>
    </xf>
    <xf numFmtId="4" fontId="33" fillId="0" borderId="1" xfId="1" applyNumberFormat="1" applyFont="1" applyFill="1" applyBorder="1" applyAlignment="1">
      <alignment horizontal="center" vertical="center" wrapText="1"/>
    </xf>
    <xf numFmtId="0" fontId="33" fillId="0" borderId="1" xfId="0" applyFont="1" applyBorder="1" applyAlignment="1">
      <alignment horizontal="center" vertical="center" wrapText="1"/>
    </xf>
    <xf numFmtId="165" fontId="33"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3" fontId="2" fillId="0" borderId="1" xfId="1" applyFont="1" applyBorder="1" applyAlignment="1">
      <alignment horizontal="center" vertical="center" wrapText="1"/>
    </xf>
    <xf numFmtId="165" fontId="2" fillId="0" borderId="1" xfId="1" applyNumberFormat="1" applyFont="1" applyBorder="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vertical="center" wrapText="1"/>
    </xf>
    <xf numFmtId="0" fontId="40" fillId="0" borderId="0" xfId="0" applyFont="1" applyAlignment="1">
      <alignment horizontal="center" vertical="center" wrapText="1"/>
    </xf>
  </cellXfs>
  <cellStyles count="89">
    <cellStyle name="??" xfId="2" xr:uid="{1A0C5BCB-1059-4383-8699-F20323EBA3F2}"/>
    <cellStyle name="?? [0.00]_PRODUCT DETAIL Q1" xfId="3" xr:uid="{BBD4E62C-46B8-4098-9EA0-DA7B68D9F165}"/>
    <cellStyle name="?? [0]" xfId="4" xr:uid="{85599E05-BBD5-493B-98A2-494EB1E4F952}"/>
    <cellStyle name="???? [0.00]_PRODUCT DETAIL Q1" xfId="5" xr:uid="{B772037B-8259-46E4-8FB6-E86C9BF37B5A}"/>
    <cellStyle name="????_PRODUCT DETAIL Q1" xfId="6" xr:uid="{08C5B94E-66D4-4E77-8EB0-EB1AFCFAD175}"/>
    <cellStyle name="???_HOBONG" xfId="7" xr:uid="{E0FABBF2-055C-4F2B-956D-41D249BCCFCB}"/>
    <cellStyle name="??_(????)??????" xfId="8" xr:uid="{48539295-2D70-41F1-B50A-786BB6A5D7DA}"/>
    <cellStyle name="Comma" xfId="1" builtinId="3"/>
    <cellStyle name="Comma 10" xfId="9" xr:uid="{E3A3A4FB-3E29-4F19-94A5-BCE0EAD229A2}"/>
    <cellStyle name="Comma 2" xfId="10" xr:uid="{1E50104C-675B-4A78-82EB-D3DC8C8656D5}"/>
    <cellStyle name="Comma 2 2" xfId="11" xr:uid="{4FE44F2E-B0D8-46E0-83ED-F4D0998DBD5D}"/>
    <cellStyle name="Comma 2 3" xfId="12" xr:uid="{81860B2E-3DF4-45AE-9629-1B7C32545F36}"/>
    <cellStyle name="Comma 2 4" xfId="13" xr:uid="{58365A5E-D43F-4D2B-955C-CDF4820CCEF3}"/>
    <cellStyle name="Comma 3" xfId="14" xr:uid="{EDD99884-29D5-45F9-A81B-A906DA85CCA8}"/>
    <cellStyle name="Comma 3 2" xfId="15" xr:uid="{FA95FE5A-1FDE-4B9D-917A-D2C75D1569E0}"/>
    <cellStyle name="Comma 4" xfId="16" xr:uid="{14872FDF-9AFC-4C38-BDE2-5EED40BD3104}"/>
    <cellStyle name="Comma 5" xfId="17" xr:uid="{FB32115F-80F9-45DA-BDF4-EBCE1CEC3C44}"/>
    <cellStyle name="Comma 5 2" xfId="18" xr:uid="{041197EE-0EAC-4206-A6FE-D819B89B40BC}"/>
    <cellStyle name="Comma 6" xfId="19" xr:uid="{969D96FF-ACC5-43B0-B845-15201ACAD83C}"/>
    <cellStyle name="Comma 7" xfId="20" xr:uid="{18433374-89B6-4F59-ACEF-2E6F7CC88058}"/>
    <cellStyle name="Comma 7 2" xfId="21" xr:uid="{9FE3B82B-49E5-496E-8992-A2B3018757D6}"/>
    <cellStyle name="Comma 8" xfId="22" xr:uid="{7380485E-3EC9-444D-8DAA-F903F6D779C8}"/>
    <cellStyle name="Comma 8 2" xfId="23" xr:uid="{AF110B97-BBE9-4605-B3E8-672054DCD40B}"/>
    <cellStyle name="Comma 9" xfId="24" xr:uid="{18A6EF76-EB40-40B1-A1FF-8468113FF619}"/>
    <cellStyle name="Comma0" xfId="25" xr:uid="{C66BFA57-DDFE-4CC9-95A6-03B8883C123E}"/>
    <cellStyle name="Currency0" xfId="26" xr:uid="{132B8067-FA0D-45FA-84D9-37B8715ED46F}"/>
    <cellStyle name="Date" xfId="27" xr:uid="{311042E9-B3D9-4CFB-8963-F7310B437040}"/>
    <cellStyle name="Fixed" xfId="28" xr:uid="{A3E6BCCA-3990-46CD-ABBD-D610D1CE8452}"/>
    <cellStyle name="Header1" xfId="29" xr:uid="{3BB88271-7098-4D35-92B9-EB232CDD577B}"/>
    <cellStyle name="Header2" xfId="30" xr:uid="{4EE19547-242A-4B35-9369-6CFC522F38CE}"/>
    <cellStyle name="Millares [0]_Well Timing" xfId="31" xr:uid="{3346826F-6575-43F7-ABBC-B38DE41E3BA8}"/>
    <cellStyle name="Millares_Well Timing" xfId="32" xr:uid="{709B7E5B-195E-46F1-AA47-9484C7118F6A}"/>
    <cellStyle name="Moneda [0]_Well Timing" xfId="33" xr:uid="{1A34E378-B1F7-4DBB-8E2A-34E96FB17B3D}"/>
    <cellStyle name="Moneda_Well Timing" xfId="34" xr:uid="{B4D0D545-1CE5-4A75-9219-374EE809D9EE}"/>
    <cellStyle name="n" xfId="35" xr:uid="{88925428-C608-4A7E-A569-94CAFFBB0775}"/>
    <cellStyle name="Normal" xfId="0" builtinId="0"/>
    <cellStyle name="Normal 10" xfId="36" xr:uid="{6F8A11D1-B113-4E4C-9407-C9409C7C06E6}"/>
    <cellStyle name="Normal 11" xfId="37" xr:uid="{A9192243-51A6-42D9-89FF-586675DE2F8B}"/>
    <cellStyle name="Normal 12" xfId="38" xr:uid="{29AFFBC6-A84C-42D4-AF52-ACB2E544DF9F}"/>
    <cellStyle name="Normal 12 2" xfId="39" xr:uid="{DF687711-A85B-4642-BB74-1FBA7F321FD2}"/>
    <cellStyle name="Normal 12 2 2" xfId="40" xr:uid="{784C6D82-9FE1-462B-B12C-BCCA47C290DD}"/>
    <cellStyle name="Normal 12 3" xfId="41" xr:uid="{084D56DF-AF92-494F-B8D3-89A745E234C1}"/>
    <cellStyle name="Normal 13" xfId="42" xr:uid="{DC65AA88-E87F-4024-B49D-E0DC6FA9B386}"/>
    <cellStyle name="Normal 2" xfId="43" xr:uid="{99738BE2-3F57-49BB-963A-8623F054A047}"/>
    <cellStyle name="Normal 2 2" xfId="44" xr:uid="{5C5E0958-CF1C-4682-8CF6-F3950DB3F601}"/>
    <cellStyle name="Normal 2 3" xfId="45" xr:uid="{9478BC03-E4A9-4452-824D-1E0DF1B6B3CA}"/>
    <cellStyle name="Normal 2 4" xfId="46" xr:uid="{1A3784C2-5BDE-472D-9AEA-10D4E5312DB2}"/>
    <cellStyle name="Normal 2 6" xfId="47" xr:uid="{33DBD799-DBCB-4973-A6C2-4C46A9500985}"/>
    <cellStyle name="Normal 2 6 2" xfId="48" xr:uid="{B895ABE3-9FA5-4A2B-91E9-2EA9E22B1B11}"/>
    <cellStyle name="Normal 2_KP_gia dat 2012_63diem2100phieu" xfId="49" xr:uid="{66F84A29-38AF-48E3-8A03-32468DB8804D}"/>
    <cellStyle name="Normal 23" xfId="50" xr:uid="{CA6CA6B9-B337-4579-8E1E-B8495702D640}"/>
    <cellStyle name="Normal 24" xfId="51" xr:uid="{A2BE6240-D3EC-474A-92F2-B174B8B544CE}"/>
    <cellStyle name="Normal 3" xfId="52" xr:uid="{5FAF11F9-1877-4E8D-98BC-C0D494F6B419}"/>
    <cellStyle name="Normal 4" xfId="53" xr:uid="{C3937715-C211-456C-B1C5-3A3B32A9EF73}"/>
    <cellStyle name="Normal 4 2" xfId="54" xr:uid="{CC23F0EF-3C12-47DE-B5F3-12718EE56B49}"/>
    <cellStyle name="Normal 4_DT_Giadat_2015_Nhontrach" xfId="55" xr:uid="{8CE1D5E2-DEA3-4BEA-8DD7-3E94230E5DAE}"/>
    <cellStyle name="Normal 5" xfId="56" xr:uid="{4DD555B9-D5BC-4A2F-B32D-B1BFFA202737}"/>
    <cellStyle name="Normal 5 2" xfId="57" xr:uid="{FA32D7E0-0EFD-4A58-B949-BE691D8D532D}"/>
    <cellStyle name="Normal 5 2 2" xfId="58" xr:uid="{3ADA3C65-FAE8-4CFD-AB43-9D68D5584579}"/>
    <cellStyle name="Normal 6" xfId="59" xr:uid="{D240E7BA-F492-4F8A-80AB-CE2AA74918EE}"/>
    <cellStyle name="Normal 6 2" xfId="60" xr:uid="{71AABF1F-D9D2-4E10-B51D-31513EEFAC46}"/>
    <cellStyle name="Normal 7" xfId="61" xr:uid="{63BF5820-942C-47F9-9B62-427F3A911050}"/>
    <cellStyle name="Normal 8" xfId="62" xr:uid="{D317D7F2-890A-42D1-A4D7-420A428EBFBB}"/>
    <cellStyle name="Normal 8 2" xfId="63" xr:uid="{DEBC20AA-D670-41A6-91A8-6BA7F9E49EE2}"/>
    <cellStyle name="Normal 9" xfId="64" xr:uid="{30241B89-B62D-423D-A393-534C39ACE632}"/>
    <cellStyle name="vnhead1" xfId="65" xr:uid="{2B380FB0-0AC7-4444-A70F-74E188495663}"/>
    <cellStyle name="vnhead3" xfId="66" xr:uid="{345A07CD-78DD-4DA9-804C-641D115B77BB}"/>
    <cellStyle name="vntxt1" xfId="67" xr:uid="{20C0A6E5-997F-49A3-A8E5-C14660912A93}"/>
    <cellStyle name="vntxt2" xfId="68" xr:uid="{8E76802F-3AF2-4370-9D7B-BD77331EA91F}"/>
    <cellStyle name=" [0.00]_ Att. 1- Cover" xfId="69" xr:uid="{965F84D7-09CE-4CEE-8502-9A5559820CB6}"/>
    <cellStyle name="_ Att. 1- Cover" xfId="70" xr:uid="{352F774E-2FE1-4B4A-B986-AC02DC1E4707}"/>
    <cellStyle name="?_ Att. 1- Cover" xfId="71" xr:uid="{3EF10FCE-5A23-4D1A-817A-7BC4A673E8AB}"/>
    <cellStyle name="똿뗦먛귟 [0.00]_PRODUCT DETAIL Q1" xfId="72" xr:uid="{EC88F9A0-FE74-4AFD-BF4B-F5007797D83D}"/>
    <cellStyle name="똿뗦먛귟_PRODUCT DETAIL Q1" xfId="73" xr:uid="{70F911E3-4067-476A-B4D4-4D02112B9E2B}"/>
    <cellStyle name="믅됞 [0.00]_PRODUCT DETAIL Q1" xfId="74" xr:uid="{9822E1F2-FC59-4986-B09A-FFC1F6173BFC}"/>
    <cellStyle name="믅됞_PRODUCT DETAIL Q1" xfId="75" xr:uid="{A121CCF1-D20F-43E8-87E5-79CDDCC41AF7}"/>
    <cellStyle name="백분율_95" xfId="76" xr:uid="{600EE613-5D36-47AB-983E-63213982DCDE}"/>
    <cellStyle name="뷭?_BOOKSHIP" xfId="77" xr:uid="{5F991450-91DD-4310-8BED-0421B71C5065}"/>
    <cellStyle name="콤마 [0]_1202" xfId="78" xr:uid="{260F9A8D-7877-4A56-9815-5F5903B93530}"/>
    <cellStyle name="콤마_1202" xfId="79" xr:uid="{D0359C8F-D8DF-462C-B2A8-DDC639393938}"/>
    <cellStyle name="통화 [0]_1202" xfId="80" xr:uid="{98458740-29F2-4F89-A777-714EA3AF3CEB}"/>
    <cellStyle name="통화_1202" xfId="81" xr:uid="{29F675E5-A723-4ACB-A7C2-0751404D6DCF}"/>
    <cellStyle name="표준_(정보부문)월별인원계획" xfId="82" xr:uid="{26768AD7-A744-456C-8C09-A24ABD949988}"/>
    <cellStyle name="一般_99Q3647-ALL-CAS2" xfId="83" xr:uid="{8A9F7C64-0E0D-4071-A219-95C988CD42EA}"/>
    <cellStyle name="千分位[0]_Book1" xfId="84" xr:uid="{4E253BCC-1D42-4292-B225-C3F64F4FEA78}"/>
    <cellStyle name="千分位_99Q3647-ALL-CAS2" xfId="85" xr:uid="{D4E6D180-1ADF-469D-9311-A1F91FC9E9F9}"/>
    <cellStyle name="貨幣 [0]_Book1" xfId="86" xr:uid="{91764230-F421-4BC8-8BF1-3792F5337DF6}"/>
    <cellStyle name="貨幣[0]_BRE" xfId="87" xr:uid="{CAF85C4B-7451-4DB9-8480-23E732368534}"/>
    <cellStyle name="貨幣_Book1" xfId="88" xr:uid="{D94548F2-7FD7-47BF-A3A7-97B2F164C8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V193"/>
  <sheetViews>
    <sheetView tabSelected="1" view="pageBreakPreview" topLeftCell="C1" zoomScale="70" zoomScaleNormal="70" zoomScaleSheetLayoutView="70" workbookViewId="0">
      <selection activeCell="C3" sqref="C3:O3"/>
    </sheetView>
  </sheetViews>
  <sheetFormatPr defaultColWidth="9.140625" defaultRowHeight="15.75"/>
  <cols>
    <col min="1" max="1" width="9.140625" style="2" hidden="1" customWidth="1"/>
    <col min="2" max="2" width="21.140625" style="2" hidden="1" customWidth="1"/>
    <col min="3" max="3" width="7.42578125" style="4" customWidth="1"/>
    <col min="4" max="4" width="35.28515625" style="5" customWidth="1"/>
    <col min="5" max="5" width="28.42578125" style="5" customWidth="1"/>
    <col min="6" max="6" width="31" style="5" customWidth="1"/>
    <col min="7" max="7" width="13.5703125" style="1" hidden="1" customWidth="1"/>
    <col min="8" max="8" width="16.140625" style="18" hidden="1" customWidth="1"/>
    <col min="9" max="9" width="14.42578125" style="18" hidden="1" customWidth="1"/>
    <col min="10" max="10" width="10.140625" style="7" customWidth="1"/>
    <col min="11" max="11" width="13.7109375" style="7" customWidth="1"/>
    <col min="12" max="12" width="20" style="7" customWidth="1"/>
    <col min="13" max="13" width="16.28515625" style="35" customWidth="1"/>
    <col min="14" max="14" width="17.85546875" style="19" customWidth="1"/>
    <col min="15" max="15" width="26.42578125" style="19" customWidth="1"/>
    <col min="16" max="17" width="0" style="18" hidden="1" customWidth="1"/>
    <col min="18" max="19" width="0" style="2" hidden="1" customWidth="1"/>
    <col min="20" max="22" width="0" style="18" hidden="1" customWidth="1"/>
    <col min="23" max="16384" width="9.140625" style="2"/>
  </cols>
  <sheetData>
    <row r="1" spans="1:22" ht="18.75" customHeight="1">
      <c r="C1" s="60" t="s">
        <v>501</v>
      </c>
      <c r="D1" s="49"/>
      <c r="E1" s="49"/>
      <c r="F1" s="49"/>
      <c r="G1" s="49"/>
      <c r="H1" s="49"/>
      <c r="I1" s="49"/>
      <c r="J1" s="49"/>
      <c r="K1" s="49"/>
      <c r="L1" s="49"/>
      <c r="M1" s="49"/>
      <c r="N1" s="49"/>
      <c r="O1" s="49"/>
      <c r="P1" s="49"/>
    </row>
    <row r="2" spans="1:22" ht="33" customHeight="1">
      <c r="C2" s="49"/>
      <c r="D2" s="49"/>
      <c r="E2" s="49"/>
      <c r="F2" s="49"/>
      <c r="G2" s="49"/>
      <c r="H2" s="49"/>
      <c r="I2" s="49"/>
      <c r="J2" s="49"/>
      <c r="K2" s="49"/>
      <c r="L2" s="49"/>
      <c r="M2" s="49"/>
      <c r="N2" s="49"/>
      <c r="O2" s="49"/>
      <c r="P2" s="49"/>
    </row>
    <row r="3" spans="1:22" ht="18.75" customHeight="1">
      <c r="C3" s="50" t="s">
        <v>403</v>
      </c>
      <c r="D3" s="50"/>
      <c r="E3" s="50"/>
      <c r="F3" s="50"/>
      <c r="G3" s="50"/>
      <c r="H3" s="50"/>
      <c r="I3" s="50"/>
      <c r="J3" s="50"/>
      <c r="K3" s="50"/>
      <c r="L3" s="50"/>
      <c r="M3" s="50"/>
      <c r="N3" s="50"/>
      <c r="O3" s="50"/>
    </row>
    <row r="4" spans="1:22" ht="56.25" customHeight="1">
      <c r="A4" s="21"/>
      <c r="B4" s="21"/>
      <c r="C4" s="52" t="s">
        <v>0</v>
      </c>
      <c r="D4" s="52" t="s">
        <v>1</v>
      </c>
      <c r="E4" s="52" t="s">
        <v>2</v>
      </c>
      <c r="F4" s="52"/>
      <c r="G4" s="53" t="s">
        <v>480</v>
      </c>
      <c r="H4" s="53" t="s">
        <v>481</v>
      </c>
      <c r="I4" s="53" t="s">
        <v>482</v>
      </c>
      <c r="J4" s="53" t="s">
        <v>386</v>
      </c>
      <c r="K4" s="53" t="s">
        <v>387</v>
      </c>
      <c r="L4" s="53" t="s">
        <v>483</v>
      </c>
      <c r="M4" s="51" t="s">
        <v>484</v>
      </c>
      <c r="N4" s="51" t="s">
        <v>485</v>
      </c>
      <c r="O4" s="51" t="s">
        <v>486</v>
      </c>
    </row>
    <row r="5" spans="1:22" ht="53.25" customHeight="1">
      <c r="A5" s="21"/>
      <c r="B5" s="21"/>
      <c r="C5" s="52"/>
      <c r="D5" s="52"/>
      <c r="E5" s="12" t="s">
        <v>201</v>
      </c>
      <c r="F5" s="12" t="s">
        <v>202</v>
      </c>
      <c r="G5" s="53"/>
      <c r="H5" s="53"/>
      <c r="I5" s="53"/>
      <c r="J5" s="53"/>
      <c r="K5" s="53"/>
      <c r="L5" s="53"/>
      <c r="M5" s="51"/>
      <c r="N5" s="51"/>
      <c r="O5" s="51"/>
    </row>
    <row r="6" spans="1:22">
      <c r="A6" s="21"/>
      <c r="B6" s="21"/>
      <c r="C6" s="12"/>
      <c r="D6" s="13" t="s">
        <v>200</v>
      </c>
      <c r="E6" s="13"/>
      <c r="F6" s="13"/>
      <c r="G6" s="42"/>
      <c r="H6" s="43"/>
      <c r="I6" s="43"/>
      <c r="J6" s="42"/>
      <c r="K6" s="14"/>
      <c r="L6" s="14"/>
      <c r="M6" s="32"/>
      <c r="N6" s="39"/>
      <c r="O6" s="39"/>
    </row>
    <row r="7" spans="1:22" ht="59.25" customHeight="1">
      <c r="A7" s="10" t="s">
        <v>375</v>
      </c>
      <c r="B7" s="44" t="s">
        <v>200</v>
      </c>
      <c r="C7" s="15">
        <v>1</v>
      </c>
      <c r="D7" s="16" t="s">
        <v>54</v>
      </c>
      <c r="E7" s="16" t="s">
        <v>396</v>
      </c>
      <c r="F7" s="16" t="s">
        <v>59</v>
      </c>
      <c r="G7" s="45">
        <v>17100</v>
      </c>
      <c r="H7" s="43">
        <v>11628</v>
      </c>
      <c r="I7" s="43">
        <v>10260</v>
      </c>
      <c r="J7" s="45">
        <v>14500</v>
      </c>
      <c r="K7" s="17">
        <v>10200</v>
      </c>
      <c r="L7" s="17">
        <v>8700</v>
      </c>
      <c r="M7" s="40">
        <f>VLOOKUP(B7&amp;A7&amp;J7,'[1]MA DO'!$C$5:$X$3586,22,0)</f>
        <v>1.0900000000000001</v>
      </c>
      <c r="N7" s="39">
        <f>M7</f>
        <v>1.0900000000000001</v>
      </c>
      <c r="O7" s="39">
        <f>M7</f>
        <v>1.0900000000000001</v>
      </c>
      <c r="P7" s="18">
        <v>17100</v>
      </c>
      <c r="Q7" s="18">
        <v>14535</v>
      </c>
      <c r="R7" s="17">
        <v>10174.5</v>
      </c>
      <c r="S7" s="17">
        <v>8721</v>
      </c>
      <c r="T7" s="18">
        <v>14500</v>
      </c>
      <c r="U7" s="18">
        <v>10200</v>
      </c>
      <c r="V7" s="18">
        <v>8700</v>
      </c>
    </row>
    <row r="8" spans="1:22" ht="63" customHeight="1">
      <c r="A8" s="10" t="s">
        <v>376</v>
      </c>
      <c r="B8" s="44" t="s">
        <v>200</v>
      </c>
      <c r="C8" s="15">
        <v>2</v>
      </c>
      <c r="D8" s="16" t="s">
        <v>54</v>
      </c>
      <c r="E8" s="16" t="s">
        <v>60</v>
      </c>
      <c r="F8" s="16" t="s">
        <v>61</v>
      </c>
      <c r="G8" s="45">
        <v>21400</v>
      </c>
      <c r="H8" s="43">
        <v>14552.000000000002</v>
      </c>
      <c r="I8" s="43">
        <v>12840</v>
      </c>
      <c r="J8" s="45">
        <v>18200</v>
      </c>
      <c r="K8" s="17">
        <v>12700</v>
      </c>
      <c r="L8" s="17">
        <v>10900</v>
      </c>
      <c r="M8" s="40">
        <f>VLOOKUP(B8&amp;A8&amp;J8,'[1]MA DO'!$C$5:$X$3586,22,0)</f>
        <v>1.0900000000000001</v>
      </c>
      <c r="N8" s="39">
        <f t="shared" ref="N8:N71" si="0">M8</f>
        <v>1.0900000000000001</v>
      </c>
      <c r="O8" s="39">
        <f t="shared" ref="O8:O71" si="1">M8</f>
        <v>1.0900000000000001</v>
      </c>
      <c r="P8" s="18">
        <v>21400</v>
      </c>
      <c r="Q8" s="18">
        <v>18190</v>
      </c>
      <c r="R8" s="17">
        <v>12733</v>
      </c>
      <c r="S8" s="17">
        <v>10914</v>
      </c>
      <c r="T8" s="18">
        <v>18200</v>
      </c>
      <c r="U8" s="18">
        <v>12700</v>
      </c>
      <c r="V8" s="18">
        <v>10900</v>
      </c>
    </row>
    <row r="9" spans="1:22" ht="94.5">
      <c r="A9" s="10" t="s">
        <v>381</v>
      </c>
      <c r="B9" s="44" t="s">
        <v>200</v>
      </c>
      <c r="C9" s="15">
        <v>3</v>
      </c>
      <c r="D9" s="16" t="s">
        <v>54</v>
      </c>
      <c r="E9" s="16" t="s">
        <v>410</v>
      </c>
      <c r="F9" s="16" t="s">
        <v>411</v>
      </c>
      <c r="G9" s="45">
        <v>17000</v>
      </c>
      <c r="H9" s="43">
        <v>11560</v>
      </c>
      <c r="I9" s="43">
        <v>10200</v>
      </c>
      <c r="J9" s="45">
        <v>14500</v>
      </c>
      <c r="K9" s="17">
        <v>10100</v>
      </c>
      <c r="L9" s="17">
        <v>8700</v>
      </c>
      <c r="M9" s="40">
        <f>VLOOKUP(B9&amp;A9&amp;J9,'[1]MA DO'!$C$5:$X$3586,22,0)</f>
        <v>1.0900000000000001</v>
      </c>
      <c r="N9" s="39">
        <f t="shared" si="0"/>
        <v>1.0900000000000001</v>
      </c>
      <c r="O9" s="39">
        <f t="shared" si="1"/>
        <v>1.0900000000000001</v>
      </c>
      <c r="P9" s="18">
        <v>17000</v>
      </c>
      <c r="Q9" s="18">
        <v>14450</v>
      </c>
      <c r="R9" s="17">
        <v>10115</v>
      </c>
      <c r="S9" s="17">
        <v>8670</v>
      </c>
      <c r="T9" s="18">
        <v>14500</v>
      </c>
      <c r="U9" s="18">
        <v>10100</v>
      </c>
      <c r="V9" s="18">
        <v>8700</v>
      </c>
    </row>
    <row r="10" spans="1:22" ht="94.5">
      <c r="A10" s="10" t="s">
        <v>382</v>
      </c>
      <c r="B10" s="44" t="s">
        <v>200</v>
      </c>
      <c r="C10" s="15">
        <v>4</v>
      </c>
      <c r="D10" s="16" t="s">
        <v>54</v>
      </c>
      <c r="E10" s="16" t="s">
        <v>412</v>
      </c>
      <c r="F10" s="16" t="s">
        <v>413</v>
      </c>
      <c r="G10" s="45">
        <v>15400</v>
      </c>
      <c r="H10" s="43">
        <v>10472</v>
      </c>
      <c r="I10" s="43">
        <v>9240</v>
      </c>
      <c r="J10" s="45">
        <v>13100</v>
      </c>
      <c r="K10" s="17">
        <v>9200</v>
      </c>
      <c r="L10" s="17">
        <v>7900</v>
      </c>
      <c r="M10" s="40">
        <f>VLOOKUP(B10&amp;A10&amp;J10,'[1]MA DO'!$C$5:$X$3586,22,0)</f>
        <v>1.0900000000000001</v>
      </c>
      <c r="N10" s="39">
        <f t="shared" si="0"/>
        <v>1.0900000000000001</v>
      </c>
      <c r="O10" s="39">
        <f t="shared" si="1"/>
        <v>1.0900000000000001</v>
      </c>
      <c r="P10" s="18">
        <v>15400</v>
      </c>
      <c r="Q10" s="18">
        <v>13090</v>
      </c>
      <c r="R10" s="17">
        <v>9163</v>
      </c>
      <c r="S10" s="17">
        <v>7854</v>
      </c>
      <c r="T10" s="18">
        <v>13100</v>
      </c>
      <c r="U10" s="18">
        <v>9200</v>
      </c>
      <c r="V10" s="18">
        <v>7900</v>
      </c>
    </row>
    <row r="11" spans="1:22" ht="78.75">
      <c r="A11" s="10" t="s">
        <v>383</v>
      </c>
      <c r="B11" s="44" t="s">
        <v>200</v>
      </c>
      <c r="C11" s="15">
        <v>5</v>
      </c>
      <c r="D11" s="16" t="s">
        <v>54</v>
      </c>
      <c r="E11" s="16" t="s">
        <v>62</v>
      </c>
      <c r="F11" s="16" t="s">
        <v>63</v>
      </c>
      <c r="G11" s="45">
        <v>11000</v>
      </c>
      <c r="H11" s="43">
        <v>7480.0000000000009</v>
      </c>
      <c r="I11" s="43">
        <v>6600</v>
      </c>
      <c r="J11" s="45">
        <v>9400</v>
      </c>
      <c r="K11" s="17">
        <v>6500</v>
      </c>
      <c r="L11" s="17">
        <v>5600</v>
      </c>
      <c r="M11" s="40">
        <f>VLOOKUP(B11&amp;A11&amp;J11,'[1]MA DO'!$C$5:$X$3586,22,0)</f>
        <v>1.0900000000000001</v>
      </c>
      <c r="N11" s="39">
        <f t="shared" si="0"/>
        <v>1.0900000000000001</v>
      </c>
      <c r="O11" s="39">
        <f t="shared" si="1"/>
        <v>1.0900000000000001</v>
      </c>
      <c r="P11" s="18">
        <v>11000</v>
      </c>
      <c r="Q11" s="18">
        <v>9350</v>
      </c>
      <c r="R11" s="17">
        <v>6545</v>
      </c>
      <c r="S11" s="17">
        <v>5610</v>
      </c>
      <c r="T11" s="18">
        <v>9400</v>
      </c>
      <c r="U11" s="18">
        <v>6500</v>
      </c>
      <c r="V11" s="18">
        <v>5600</v>
      </c>
    </row>
    <row r="12" spans="1:22" ht="78.75">
      <c r="A12" s="10" t="s">
        <v>384</v>
      </c>
      <c r="B12" s="44" t="s">
        <v>200</v>
      </c>
      <c r="C12" s="15">
        <v>6</v>
      </c>
      <c r="D12" s="16" t="s">
        <v>54</v>
      </c>
      <c r="E12" s="16" t="s">
        <v>64</v>
      </c>
      <c r="F12" s="16" t="s">
        <v>65</v>
      </c>
      <c r="G12" s="45">
        <v>8000</v>
      </c>
      <c r="H12" s="43">
        <v>5440</v>
      </c>
      <c r="I12" s="43">
        <v>4800</v>
      </c>
      <c r="J12" s="45">
        <v>6800</v>
      </c>
      <c r="K12" s="17">
        <v>4800</v>
      </c>
      <c r="L12" s="17">
        <v>4100</v>
      </c>
      <c r="M12" s="40">
        <f>VLOOKUP(B12&amp;A12&amp;J12,'[1]MA DO'!$C$5:$X$3586,22,0)</f>
        <v>1.0900000000000001</v>
      </c>
      <c r="N12" s="39">
        <f t="shared" si="0"/>
        <v>1.0900000000000001</v>
      </c>
      <c r="O12" s="39">
        <f t="shared" si="1"/>
        <v>1.0900000000000001</v>
      </c>
      <c r="P12" s="18">
        <v>8000</v>
      </c>
      <c r="Q12" s="18">
        <v>6800</v>
      </c>
      <c r="R12" s="17">
        <v>4760</v>
      </c>
      <c r="S12" s="17">
        <v>4080</v>
      </c>
      <c r="T12" s="18">
        <v>6800</v>
      </c>
      <c r="U12" s="18">
        <v>4800</v>
      </c>
      <c r="V12" s="18">
        <v>4100</v>
      </c>
    </row>
    <row r="13" spans="1:22" ht="78.75">
      <c r="A13" s="10" t="s">
        <v>385</v>
      </c>
      <c r="B13" s="44" t="s">
        <v>200</v>
      </c>
      <c r="C13" s="15">
        <v>7</v>
      </c>
      <c r="D13" s="16" t="s">
        <v>54</v>
      </c>
      <c r="E13" s="16" t="s">
        <v>414</v>
      </c>
      <c r="F13" s="16" t="s">
        <v>75</v>
      </c>
      <c r="G13" s="45">
        <v>6800</v>
      </c>
      <c r="H13" s="43">
        <v>4624</v>
      </c>
      <c r="I13" s="43">
        <v>4080</v>
      </c>
      <c r="J13" s="45">
        <v>5800</v>
      </c>
      <c r="K13" s="17">
        <v>4000</v>
      </c>
      <c r="L13" s="17">
        <v>3500</v>
      </c>
      <c r="M13" s="40">
        <f>VLOOKUP(B13&amp;A13&amp;J13,'[1]MA DO'!$C$5:$X$3586,22,0)</f>
        <v>1.0900000000000001</v>
      </c>
      <c r="N13" s="39">
        <f t="shared" si="0"/>
        <v>1.0900000000000001</v>
      </c>
      <c r="O13" s="39">
        <f t="shared" si="1"/>
        <v>1.0900000000000001</v>
      </c>
      <c r="P13" s="18">
        <v>6800</v>
      </c>
      <c r="Q13" s="18">
        <v>5780</v>
      </c>
      <c r="R13" s="17">
        <v>4045.9999999999995</v>
      </c>
      <c r="S13" s="17">
        <v>3468</v>
      </c>
      <c r="T13" s="18">
        <v>5800</v>
      </c>
      <c r="U13" s="18">
        <v>4000</v>
      </c>
      <c r="V13" s="18">
        <v>3500</v>
      </c>
    </row>
    <row r="14" spans="1:22" ht="63">
      <c r="A14" s="10" t="s">
        <v>377</v>
      </c>
      <c r="B14" s="44" t="s">
        <v>200</v>
      </c>
      <c r="C14" s="15">
        <v>8</v>
      </c>
      <c r="D14" s="16" t="s">
        <v>66</v>
      </c>
      <c r="E14" s="16" t="s">
        <v>67</v>
      </c>
      <c r="F14" s="16" t="s">
        <v>68</v>
      </c>
      <c r="G14" s="45">
        <v>14600</v>
      </c>
      <c r="H14" s="43">
        <v>9928</v>
      </c>
      <c r="I14" s="43">
        <v>8760</v>
      </c>
      <c r="J14" s="45">
        <v>12400</v>
      </c>
      <c r="K14" s="17">
        <v>8700</v>
      </c>
      <c r="L14" s="17">
        <v>7400</v>
      </c>
      <c r="M14" s="40">
        <f>VLOOKUP(B14&amp;A14&amp;J14,'[1]MA DO'!$C$5:$X$3586,22,0)</f>
        <v>1.0900000000000001</v>
      </c>
      <c r="N14" s="39">
        <f t="shared" si="0"/>
        <v>1.0900000000000001</v>
      </c>
      <c r="O14" s="39">
        <f t="shared" si="1"/>
        <v>1.0900000000000001</v>
      </c>
      <c r="P14" s="18">
        <v>14600</v>
      </c>
      <c r="Q14" s="18">
        <v>12410</v>
      </c>
      <c r="R14" s="17">
        <v>8687</v>
      </c>
      <c r="S14" s="17">
        <v>7446</v>
      </c>
      <c r="T14" s="18">
        <v>12400</v>
      </c>
      <c r="U14" s="18">
        <v>8700</v>
      </c>
      <c r="V14" s="18">
        <v>7400</v>
      </c>
    </row>
    <row r="15" spans="1:22" ht="78.75">
      <c r="A15" s="10" t="s">
        <v>378</v>
      </c>
      <c r="B15" s="44" t="s">
        <v>200</v>
      </c>
      <c r="C15" s="15">
        <v>9</v>
      </c>
      <c r="D15" s="16" t="s">
        <v>66</v>
      </c>
      <c r="E15" s="16" t="s">
        <v>69</v>
      </c>
      <c r="F15" s="16" t="s">
        <v>70</v>
      </c>
      <c r="G15" s="45">
        <v>12000</v>
      </c>
      <c r="H15" s="43">
        <v>8160.0000000000009</v>
      </c>
      <c r="I15" s="43">
        <v>7200</v>
      </c>
      <c r="J15" s="45">
        <v>10200</v>
      </c>
      <c r="K15" s="17">
        <v>7100</v>
      </c>
      <c r="L15" s="17">
        <v>6100</v>
      </c>
      <c r="M15" s="40">
        <f>VLOOKUP(B15&amp;A15&amp;J15,'[1]MA DO'!$C$5:$X$3586,22,0)</f>
        <v>1.0900000000000001</v>
      </c>
      <c r="N15" s="39">
        <f t="shared" si="0"/>
        <v>1.0900000000000001</v>
      </c>
      <c r="O15" s="39">
        <f t="shared" si="1"/>
        <v>1.0900000000000001</v>
      </c>
      <c r="P15" s="18">
        <v>12000</v>
      </c>
      <c r="Q15" s="18">
        <v>10200</v>
      </c>
      <c r="R15" s="17">
        <v>7140</v>
      </c>
      <c r="S15" s="17">
        <v>6120</v>
      </c>
      <c r="T15" s="18">
        <v>10200</v>
      </c>
      <c r="U15" s="18">
        <v>7100</v>
      </c>
      <c r="V15" s="18">
        <v>6100</v>
      </c>
    </row>
    <row r="16" spans="1:22" ht="94.5">
      <c r="A16" s="10" t="s">
        <v>379</v>
      </c>
      <c r="B16" s="44" t="s">
        <v>200</v>
      </c>
      <c r="C16" s="15">
        <v>10</v>
      </c>
      <c r="D16" s="16" t="s">
        <v>66</v>
      </c>
      <c r="E16" s="16" t="s">
        <v>415</v>
      </c>
      <c r="F16" s="16" t="s">
        <v>71</v>
      </c>
      <c r="G16" s="45">
        <v>9400</v>
      </c>
      <c r="H16" s="43">
        <v>6392.0000000000009</v>
      </c>
      <c r="I16" s="43">
        <v>5640</v>
      </c>
      <c r="J16" s="45">
        <v>8000</v>
      </c>
      <c r="K16" s="17">
        <v>5600</v>
      </c>
      <c r="L16" s="17">
        <v>4800</v>
      </c>
      <c r="M16" s="40">
        <f>VLOOKUP(B16&amp;A16&amp;J16,'[1]MA DO'!$C$5:$X$3586,22,0)</f>
        <v>1.0900000000000001</v>
      </c>
      <c r="N16" s="39">
        <f t="shared" si="0"/>
        <v>1.0900000000000001</v>
      </c>
      <c r="O16" s="39">
        <f t="shared" si="1"/>
        <v>1.0900000000000001</v>
      </c>
      <c r="P16" s="18">
        <v>9400</v>
      </c>
      <c r="Q16" s="18">
        <v>7990</v>
      </c>
      <c r="R16" s="17">
        <v>5593</v>
      </c>
      <c r="S16" s="17">
        <v>4794</v>
      </c>
      <c r="T16" s="18">
        <v>8000</v>
      </c>
      <c r="U16" s="18">
        <v>5600</v>
      </c>
      <c r="V16" s="18">
        <v>4800</v>
      </c>
    </row>
    <row r="17" spans="1:22" ht="78.75">
      <c r="A17" s="10" t="s">
        <v>380</v>
      </c>
      <c r="B17" s="44" t="s">
        <v>200</v>
      </c>
      <c r="C17" s="15">
        <v>11</v>
      </c>
      <c r="D17" s="16" t="s">
        <v>66</v>
      </c>
      <c r="E17" s="16" t="s">
        <v>72</v>
      </c>
      <c r="F17" s="16" t="s">
        <v>416</v>
      </c>
      <c r="G17" s="45">
        <v>6900</v>
      </c>
      <c r="H17" s="43">
        <v>4692</v>
      </c>
      <c r="I17" s="43">
        <v>4140</v>
      </c>
      <c r="J17" s="45">
        <v>5900</v>
      </c>
      <c r="K17" s="17">
        <v>4100</v>
      </c>
      <c r="L17" s="17">
        <v>3500</v>
      </c>
      <c r="M17" s="40">
        <f>VLOOKUP(B17&amp;A17&amp;J17,'[1]MA DO'!$C$5:$X$3586,22,0)</f>
        <v>1.0900000000000001</v>
      </c>
      <c r="N17" s="39">
        <f t="shared" si="0"/>
        <v>1.0900000000000001</v>
      </c>
      <c r="O17" s="39">
        <f t="shared" si="1"/>
        <v>1.0900000000000001</v>
      </c>
      <c r="P17" s="18">
        <v>6900</v>
      </c>
      <c r="Q17" s="18">
        <v>5865</v>
      </c>
      <c r="R17" s="17">
        <v>4105.5</v>
      </c>
      <c r="S17" s="17">
        <v>3519</v>
      </c>
      <c r="T17" s="18">
        <v>5900</v>
      </c>
      <c r="U17" s="18">
        <v>4100</v>
      </c>
      <c r="V17" s="18">
        <v>3500</v>
      </c>
    </row>
    <row r="18" spans="1:22" ht="110.25">
      <c r="A18" s="10" t="s">
        <v>205</v>
      </c>
      <c r="B18" s="44" t="s">
        <v>200</v>
      </c>
      <c r="C18" s="15">
        <v>12</v>
      </c>
      <c r="D18" s="16" t="s">
        <v>417</v>
      </c>
      <c r="E18" s="16" t="s">
        <v>407</v>
      </c>
      <c r="F18" s="16" t="s">
        <v>418</v>
      </c>
      <c r="G18" s="45">
        <v>2300</v>
      </c>
      <c r="H18" s="43">
        <v>1564</v>
      </c>
      <c r="I18" s="43">
        <v>1380</v>
      </c>
      <c r="J18" s="45">
        <v>2300</v>
      </c>
      <c r="K18" s="17">
        <v>1600</v>
      </c>
      <c r="L18" s="17">
        <v>1400</v>
      </c>
      <c r="M18" s="40">
        <f>VLOOKUP(B18&amp;A18&amp;J18,'[1]MA DO'!$C$5:$X$3586,22,0)</f>
        <v>1.0900000000000001</v>
      </c>
      <c r="N18" s="39">
        <f t="shared" si="0"/>
        <v>1.0900000000000001</v>
      </c>
      <c r="O18" s="39">
        <f t="shared" si="1"/>
        <v>1.0900000000000001</v>
      </c>
      <c r="P18" s="18">
        <v>3450</v>
      </c>
      <c r="Q18" s="18">
        <v>2346</v>
      </c>
      <c r="R18" s="17">
        <v>1642.1999999999998</v>
      </c>
      <c r="S18" s="17">
        <v>1407.6</v>
      </c>
      <c r="T18" s="18">
        <v>2300</v>
      </c>
      <c r="U18" s="18">
        <v>1600</v>
      </c>
      <c r="V18" s="18">
        <v>1400</v>
      </c>
    </row>
    <row r="19" spans="1:22" ht="126">
      <c r="A19" s="10" t="s">
        <v>204</v>
      </c>
      <c r="B19" s="44" t="s">
        <v>200</v>
      </c>
      <c r="C19" s="15">
        <v>13</v>
      </c>
      <c r="D19" s="16" t="s">
        <v>417</v>
      </c>
      <c r="E19" s="16" t="s">
        <v>419</v>
      </c>
      <c r="F19" s="16" t="s">
        <v>420</v>
      </c>
      <c r="G19" s="45">
        <v>1500</v>
      </c>
      <c r="H19" s="43">
        <v>1020.0000000000001</v>
      </c>
      <c r="I19" s="43">
        <v>900</v>
      </c>
      <c r="J19" s="45">
        <v>1500</v>
      </c>
      <c r="K19" s="17">
        <v>1100</v>
      </c>
      <c r="L19" s="17">
        <v>920</v>
      </c>
      <c r="M19" s="40">
        <f>VLOOKUP(B19&amp;A19&amp;J19,'[1]MA DO'!$C$5:$X$3586,22,0)</f>
        <v>1.0900000000000001</v>
      </c>
      <c r="N19" s="39">
        <f t="shared" si="0"/>
        <v>1.0900000000000001</v>
      </c>
      <c r="O19" s="39">
        <f t="shared" si="1"/>
        <v>1.0900000000000001</v>
      </c>
      <c r="P19" s="18">
        <v>2250</v>
      </c>
      <c r="Q19" s="18">
        <v>1530</v>
      </c>
      <c r="R19" s="17">
        <v>1071</v>
      </c>
      <c r="S19" s="17">
        <v>918</v>
      </c>
      <c r="T19" s="18">
        <v>1500</v>
      </c>
      <c r="U19" s="18">
        <v>1100</v>
      </c>
      <c r="V19" s="18">
        <v>920</v>
      </c>
    </row>
    <row r="20" spans="1:22" ht="53.25" customHeight="1">
      <c r="A20" s="10" t="s">
        <v>208</v>
      </c>
      <c r="B20" s="44" t="s">
        <v>200</v>
      </c>
      <c r="C20" s="15">
        <v>14</v>
      </c>
      <c r="D20" s="16" t="s">
        <v>398</v>
      </c>
      <c r="E20" s="16" t="s">
        <v>73</v>
      </c>
      <c r="F20" s="16" t="s">
        <v>474</v>
      </c>
      <c r="G20" s="45">
        <v>540</v>
      </c>
      <c r="H20" s="43">
        <v>367.20000000000005</v>
      </c>
      <c r="I20" s="43">
        <v>324</v>
      </c>
      <c r="J20" s="45">
        <v>540</v>
      </c>
      <c r="K20" s="17">
        <v>380</v>
      </c>
      <c r="L20" s="17">
        <v>330</v>
      </c>
      <c r="M20" s="40">
        <f>VLOOKUP(B20&amp;A20&amp;J20,'[1]MA DO'!$C$5:$X$3586,22,0)</f>
        <v>1.0900000000000001</v>
      </c>
      <c r="N20" s="39">
        <f t="shared" si="0"/>
        <v>1.0900000000000001</v>
      </c>
      <c r="O20" s="39">
        <f t="shared" si="1"/>
        <v>1.0900000000000001</v>
      </c>
      <c r="P20" s="18">
        <v>810</v>
      </c>
      <c r="Q20" s="18">
        <v>542.70000000000005</v>
      </c>
      <c r="R20" s="17">
        <v>379.89</v>
      </c>
      <c r="S20" s="17">
        <v>325.62</v>
      </c>
      <c r="T20" s="18">
        <v>540</v>
      </c>
      <c r="U20" s="18">
        <v>380</v>
      </c>
      <c r="V20" s="18">
        <v>330</v>
      </c>
    </row>
    <row r="21" spans="1:22" ht="47.25">
      <c r="A21" s="10" t="s">
        <v>209</v>
      </c>
      <c r="B21" s="44" t="s">
        <v>200</v>
      </c>
      <c r="C21" s="15">
        <v>15</v>
      </c>
      <c r="D21" s="16" t="s">
        <v>399</v>
      </c>
      <c r="E21" s="16" t="s">
        <v>474</v>
      </c>
      <c r="F21" s="16" t="s">
        <v>421</v>
      </c>
      <c r="G21" s="45">
        <v>500</v>
      </c>
      <c r="H21" s="43">
        <v>340</v>
      </c>
      <c r="I21" s="43">
        <v>300</v>
      </c>
      <c r="J21" s="45">
        <v>500</v>
      </c>
      <c r="K21" s="17">
        <v>350</v>
      </c>
      <c r="L21" s="17">
        <v>300</v>
      </c>
      <c r="M21" s="40">
        <f>VLOOKUP(B21&amp;A21&amp;J21,'[1]MA DO'!$C$5:$X$3586,22,0)</f>
        <v>1.0900000000000001</v>
      </c>
      <c r="N21" s="39">
        <f t="shared" si="0"/>
        <v>1.0900000000000001</v>
      </c>
      <c r="O21" s="39">
        <f t="shared" si="1"/>
        <v>1.0900000000000001</v>
      </c>
      <c r="P21" s="18">
        <v>750</v>
      </c>
      <c r="Q21" s="18">
        <v>502.50000000000006</v>
      </c>
      <c r="R21" s="17">
        <v>351.75</v>
      </c>
      <c r="S21" s="17">
        <v>301.5</v>
      </c>
      <c r="T21" s="18">
        <v>500</v>
      </c>
      <c r="U21" s="18">
        <v>350</v>
      </c>
      <c r="V21" s="18">
        <v>300</v>
      </c>
    </row>
    <row r="22" spans="1:22" ht="57" customHeight="1">
      <c r="A22" s="10" t="s">
        <v>207</v>
      </c>
      <c r="B22" s="44" t="s">
        <v>200</v>
      </c>
      <c r="C22" s="15">
        <v>16</v>
      </c>
      <c r="D22" s="16" t="s">
        <v>74</v>
      </c>
      <c r="E22" s="16" t="s">
        <v>75</v>
      </c>
      <c r="F22" s="16" t="s">
        <v>475</v>
      </c>
      <c r="G22" s="45">
        <v>500</v>
      </c>
      <c r="H22" s="43">
        <v>340</v>
      </c>
      <c r="I22" s="43">
        <v>300</v>
      </c>
      <c r="J22" s="45">
        <v>500</v>
      </c>
      <c r="K22" s="17">
        <v>350</v>
      </c>
      <c r="L22" s="17">
        <v>300</v>
      </c>
      <c r="M22" s="40">
        <f>VLOOKUP(B22&amp;A22&amp;J22,'[1]MA DO'!$C$5:$X$3586,22,0)</f>
        <v>1.0900000000000001</v>
      </c>
      <c r="N22" s="39">
        <f t="shared" si="0"/>
        <v>1.0900000000000001</v>
      </c>
      <c r="O22" s="39">
        <f t="shared" si="1"/>
        <v>1.0900000000000001</v>
      </c>
      <c r="P22" s="18">
        <v>750</v>
      </c>
      <c r="Q22" s="18">
        <v>502.50000000000006</v>
      </c>
      <c r="R22" s="17">
        <v>351.75</v>
      </c>
      <c r="S22" s="17">
        <v>301.5</v>
      </c>
      <c r="T22" s="18">
        <v>500</v>
      </c>
      <c r="U22" s="18">
        <v>350</v>
      </c>
      <c r="V22" s="18">
        <v>300</v>
      </c>
    </row>
    <row r="23" spans="1:22" ht="31.5">
      <c r="A23" s="10" t="s">
        <v>206</v>
      </c>
      <c r="B23" s="44" t="s">
        <v>200</v>
      </c>
      <c r="C23" s="15">
        <v>17</v>
      </c>
      <c r="D23" s="16" t="s">
        <v>58</v>
      </c>
      <c r="E23" s="16" t="s">
        <v>27</v>
      </c>
      <c r="F23" s="16" t="s">
        <v>404</v>
      </c>
      <c r="G23" s="45">
        <v>540</v>
      </c>
      <c r="H23" s="43">
        <v>367.20000000000005</v>
      </c>
      <c r="I23" s="43">
        <v>324</v>
      </c>
      <c r="J23" s="45">
        <v>540</v>
      </c>
      <c r="K23" s="17">
        <v>380</v>
      </c>
      <c r="L23" s="17">
        <v>330</v>
      </c>
      <c r="M23" s="40">
        <f>VLOOKUP(B23&amp;A23&amp;J23,'[1]MA DO'!$C$5:$X$3586,22,0)</f>
        <v>1.0900000000000001</v>
      </c>
      <c r="N23" s="39">
        <f t="shared" si="0"/>
        <v>1.0900000000000001</v>
      </c>
      <c r="O23" s="39">
        <f t="shared" si="1"/>
        <v>1.0900000000000001</v>
      </c>
      <c r="P23" s="18">
        <v>810</v>
      </c>
      <c r="Q23" s="18">
        <v>542.70000000000005</v>
      </c>
      <c r="R23" s="17">
        <v>379.89</v>
      </c>
      <c r="S23" s="17">
        <v>325.62</v>
      </c>
      <c r="T23" s="18">
        <v>540</v>
      </c>
      <c r="U23" s="18">
        <v>380</v>
      </c>
      <c r="V23" s="18">
        <v>330</v>
      </c>
    </row>
    <row r="24" spans="1:22" ht="84.75" customHeight="1">
      <c r="A24" s="10" t="s">
        <v>389</v>
      </c>
      <c r="B24" s="44" t="s">
        <v>200</v>
      </c>
      <c r="C24" s="15">
        <v>18</v>
      </c>
      <c r="D24" s="16" t="s">
        <v>76</v>
      </c>
      <c r="E24" s="16" t="s">
        <v>77</v>
      </c>
      <c r="F24" s="16" t="s">
        <v>78</v>
      </c>
      <c r="G24" s="45">
        <v>10000</v>
      </c>
      <c r="H24" s="43">
        <v>6800.0000000000009</v>
      </c>
      <c r="I24" s="43">
        <v>6000</v>
      </c>
      <c r="J24" s="45">
        <v>8500</v>
      </c>
      <c r="K24" s="17">
        <v>6000</v>
      </c>
      <c r="L24" s="17">
        <v>5100</v>
      </c>
      <c r="M24" s="40">
        <f>VLOOKUP(B24&amp;A24&amp;J24,'[1]MA DO'!$C$5:$X$3586,22,0)</f>
        <v>1.0900000000000001</v>
      </c>
      <c r="N24" s="39">
        <f t="shared" si="0"/>
        <v>1.0900000000000001</v>
      </c>
      <c r="O24" s="39">
        <f t="shared" si="1"/>
        <v>1.0900000000000001</v>
      </c>
      <c r="P24" s="18">
        <v>10000</v>
      </c>
      <c r="Q24" s="18">
        <v>8500</v>
      </c>
      <c r="R24" s="17">
        <v>5950</v>
      </c>
      <c r="S24" s="17">
        <v>5100</v>
      </c>
      <c r="T24" s="18">
        <v>8500</v>
      </c>
      <c r="U24" s="18">
        <v>6000</v>
      </c>
      <c r="V24" s="18">
        <v>5100</v>
      </c>
    </row>
    <row r="25" spans="1:22" ht="121.5" customHeight="1">
      <c r="A25" s="10" t="s">
        <v>210</v>
      </c>
      <c r="B25" s="44" t="s">
        <v>200</v>
      </c>
      <c r="C25" s="15">
        <v>19</v>
      </c>
      <c r="D25" s="16" t="s">
        <v>76</v>
      </c>
      <c r="E25" s="16" t="s">
        <v>422</v>
      </c>
      <c r="F25" s="16" t="s">
        <v>496</v>
      </c>
      <c r="G25" s="45">
        <v>12000</v>
      </c>
      <c r="H25" s="43">
        <v>8160.0000000000009</v>
      </c>
      <c r="I25" s="43">
        <v>7200</v>
      </c>
      <c r="J25" s="45">
        <v>10200</v>
      </c>
      <c r="K25" s="17">
        <v>7100</v>
      </c>
      <c r="L25" s="17">
        <v>6100</v>
      </c>
      <c r="M25" s="40">
        <f>VLOOKUP(B25&amp;A25&amp;J25,'[1]MA DO'!$C$5:$X$3586,22,0)</f>
        <v>1.0900000000000001</v>
      </c>
      <c r="N25" s="39">
        <f t="shared" si="0"/>
        <v>1.0900000000000001</v>
      </c>
      <c r="O25" s="39">
        <f t="shared" si="1"/>
        <v>1.0900000000000001</v>
      </c>
      <c r="P25" s="18">
        <v>12000</v>
      </c>
      <c r="Q25" s="18">
        <v>10200</v>
      </c>
      <c r="R25" s="17">
        <v>7140</v>
      </c>
      <c r="S25" s="17">
        <v>6120</v>
      </c>
      <c r="T25" s="18">
        <v>10200</v>
      </c>
      <c r="U25" s="18">
        <v>7100</v>
      </c>
      <c r="V25" s="18">
        <v>6100</v>
      </c>
    </row>
    <row r="26" spans="1:22">
      <c r="A26" s="10" t="s">
        <v>218</v>
      </c>
      <c r="B26" s="44" t="s">
        <v>200</v>
      </c>
      <c r="C26" s="15">
        <v>20</v>
      </c>
      <c r="D26" s="16" t="s">
        <v>402</v>
      </c>
      <c r="E26" s="16" t="s">
        <v>401</v>
      </c>
      <c r="F26" s="16" t="s">
        <v>5</v>
      </c>
      <c r="G26" s="45">
        <v>12900</v>
      </c>
      <c r="H26" s="43">
        <v>8772</v>
      </c>
      <c r="I26" s="43">
        <v>7740</v>
      </c>
      <c r="J26" s="45">
        <v>11000</v>
      </c>
      <c r="K26" s="17">
        <v>7700</v>
      </c>
      <c r="L26" s="17">
        <v>6600</v>
      </c>
      <c r="M26" s="40">
        <f>VLOOKUP(B26&amp;A26&amp;J26,'[1]MA DO'!$C$5:$X$3586,22,0)</f>
        <v>1.0900000000000001</v>
      </c>
      <c r="N26" s="39">
        <f t="shared" si="0"/>
        <v>1.0900000000000001</v>
      </c>
      <c r="O26" s="39">
        <f t="shared" si="1"/>
        <v>1.0900000000000001</v>
      </c>
      <c r="P26" s="18">
        <v>12900</v>
      </c>
      <c r="Q26" s="18">
        <v>10965</v>
      </c>
      <c r="R26" s="17">
        <v>7675.4999999999991</v>
      </c>
      <c r="S26" s="17">
        <v>6579</v>
      </c>
      <c r="T26" s="18">
        <v>11000</v>
      </c>
      <c r="U26" s="18">
        <v>7700</v>
      </c>
      <c r="V26" s="18">
        <v>6600</v>
      </c>
    </row>
    <row r="27" spans="1:22">
      <c r="A27" s="10" t="s">
        <v>211</v>
      </c>
      <c r="B27" s="44" t="s">
        <v>200</v>
      </c>
      <c r="C27" s="15">
        <v>21</v>
      </c>
      <c r="D27" s="16" t="s">
        <v>79</v>
      </c>
      <c r="E27" s="16" t="s">
        <v>27</v>
      </c>
      <c r="F27" s="16" t="s">
        <v>404</v>
      </c>
      <c r="G27" s="45">
        <v>12900</v>
      </c>
      <c r="H27" s="43">
        <v>8772</v>
      </c>
      <c r="I27" s="43">
        <v>7740</v>
      </c>
      <c r="J27" s="45">
        <v>11000</v>
      </c>
      <c r="K27" s="17">
        <v>7700</v>
      </c>
      <c r="L27" s="17">
        <v>6600</v>
      </c>
      <c r="M27" s="40">
        <f>VLOOKUP(B27&amp;A27&amp;J27,'[1]MA DO'!$C$5:$X$3586,22,0)</f>
        <v>1.0900000000000001</v>
      </c>
      <c r="N27" s="39">
        <f t="shared" si="0"/>
        <v>1.0900000000000001</v>
      </c>
      <c r="O27" s="39">
        <f t="shared" si="1"/>
        <v>1.0900000000000001</v>
      </c>
      <c r="P27" s="18">
        <v>12900</v>
      </c>
      <c r="Q27" s="18">
        <v>10965</v>
      </c>
      <c r="R27" s="17">
        <v>7675.4999999999991</v>
      </c>
      <c r="S27" s="17">
        <v>6579</v>
      </c>
      <c r="T27" s="18">
        <v>11000</v>
      </c>
      <c r="U27" s="18">
        <v>7700</v>
      </c>
      <c r="V27" s="18">
        <v>6600</v>
      </c>
    </row>
    <row r="28" spans="1:22">
      <c r="A28" s="10" t="s">
        <v>212</v>
      </c>
      <c r="B28" s="44" t="s">
        <v>200</v>
      </c>
      <c r="C28" s="15">
        <v>22</v>
      </c>
      <c r="D28" s="16" t="s">
        <v>35</v>
      </c>
      <c r="E28" s="16" t="s">
        <v>27</v>
      </c>
      <c r="F28" s="16"/>
      <c r="G28" s="45">
        <v>12900</v>
      </c>
      <c r="H28" s="43">
        <v>8772</v>
      </c>
      <c r="I28" s="43">
        <v>7740</v>
      </c>
      <c r="J28" s="45">
        <v>11000</v>
      </c>
      <c r="K28" s="17">
        <v>7700</v>
      </c>
      <c r="L28" s="17">
        <v>6600</v>
      </c>
      <c r="M28" s="40">
        <f>VLOOKUP(B28&amp;A28&amp;J28,'[1]MA DO'!$C$5:$X$3586,22,0)</f>
        <v>1.0900000000000001</v>
      </c>
      <c r="N28" s="39">
        <f t="shared" si="0"/>
        <v>1.0900000000000001</v>
      </c>
      <c r="O28" s="39">
        <f t="shared" si="1"/>
        <v>1.0900000000000001</v>
      </c>
      <c r="P28" s="18">
        <v>12900</v>
      </c>
      <c r="Q28" s="18">
        <v>10965</v>
      </c>
      <c r="R28" s="17">
        <v>7675.4999999999991</v>
      </c>
      <c r="S28" s="17">
        <v>6579</v>
      </c>
      <c r="T28" s="18">
        <v>11000</v>
      </c>
      <c r="U28" s="18">
        <v>7700</v>
      </c>
      <c r="V28" s="18">
        <v>6600</v>
      </c>
    </row>
    <row r="29" spans="1:22">
      <c r="A29" s="10" t="s">
        <v>213</v>
      </c>
      <c r="B29" s="44" t="s">
        <v>200</v>
      </c>
      <c r="C29" s="15">
        <v>23</v>
      </c>
      <c r="D29" s="16" t="s">
        <v>80</v>
      </c>
      <c r="E29" s="16" t="s">
        <v>27</v>
      </c>
      <c r="F29" s="16" t="s">
        <v>404</v>
      </c>
      <c r="G29" s="45">
        <v>12900</v>
      </c>
      <c r="H29" s="43">
        <v>8772</v>
      </c>
      <c r="I29" s="43">
        <v>7740</v>
      </c>
      <c r="J29" s="45">
        <v>11000</v>
      </c>
      <c r="K29" s="17">
        <v>7700</v>
      </c>
      <c r="L29" s="17">
        <v>6600</v>
      </c>
      <c r="M29" s="40">
        <f>VLOOKUP(B29&amp;A29&amp;J29,'[1]MA DO'!$C$5:$X$3586,22,0)</f>
        <v>1.0900000000000001</v>
      </c>
      <c r="N29" s="39">
        <f t="shared" si="0"/>
        <v>1.0900000000000001</v>
      </c>
      <c r="O29" s="39">
        <f t="shared" si="1"/>
        <v>1.0900000000000001</v>
      </c>
      <c r="P29" s="18">
        <v>12900</v>
      </c>
      <c r="Q29" s="18">
        <v>10965</v>
      </c>
      <c r="R29" s="17">
        <v>7675.4999999999991</v>
      </c>
      <c r="S29" s="17">
        <v>6579</v>
      </c>
      <c r="T29" s="18">
        <v>11000</v>
      </c>
      <c r="U29" s="18">
        <v>7700</v>
      </c>
      <c r="V29" s="18">
        <v>6600</v>
      </c>
    </row>
    <row r="30" spans="1:22" ht="63">
      <c r="A30" s="10" t="s">
        <v>214</v>
      </c>
      <c r="B30" s="44" t="s">
        <v>200</v>
      </c>
      <c r="C30" s="15">
        <v>24</v>
      </c>
      <c r="D30" s="16" t="s">
        <v>81</v>
      </c>
      <c r="E30" s="16" t="s">
        <v>82</v>
      </c>
      <c r="F30" s="16" t="s">
        <v>423</v>
      </c>
      <c r="G30" s="45">
        <v>12000</v>
      </c>
      <c r="H30" s="43">
        <v>8160.0000000000009</v>
      </c>
      <c r="I30" s="43">
        <v>7200</v>
      </c>
      <c r="J30" s="45">
        <v>10200</v>
      </c>
      <c r="K30" s="17">
        <v>7100</v>
      </c>
      <c r="L30" s="17">
        <v>6100</v>
      </c>
      <c r="M30" s="40">
        <f>VLOOKUP(B30&amp;A30&amp;J30,'[1]MA DO'!$C$5:$X$3586,22,0)</f>
        <v>1.0900000000000001</v>
      </c>
      <c r="N30" s="39">
        <f t="shared" si="0"/>
        <v>1.0900000000000001</v>
      </c>
      <c r="O30" s="39">
        <f t="shared" si="1"/>
        <v>1.0900000000000001</v>
      </c>
      <c r="P30" s="18">
        <v>12000</v>
      </c>
      <c r="Q30" s="18">
        <v>10200</v>
      </c>
      <c r="R30" s="17">
        <v>7140</v>
      </c>
      <c r="S30" s="17">
        <v>6120</v>
      </c>
      <c r="T30" s="18">
        <v>10200</v>
      </c>
      <c r="U30" s="18">
        <v>7100</v>
      </c>
      <c r="V30" s="18">
        <v>6100</v>
      </c>
    </row>
    <row r="31" spans="1:22" ht="47.25">
      <c r="A31" s="10" t="s">
        <v>215</v>
      </c>
      <c r="B31" s="44" t="s">
        <v>200</v>
      </c>
      <c r="C31" s="15">
        <v>25</v>
      </c>
      <c r="D31" s="16" t="s">
        <v>81</v>
      </c>
      <c r="E31" s="16" t="s">
        <v>424</v>
      </c>
      <c r="F31" s="16" t="s">
        <v>34</v>
      </c>
      <c r="G31" s="45">
        <v>7200</v>
      </c>
      <c r="H31" s="43">
        <v>4896</v>
      </c>
      <c r="I31" s="43">
        <v>4320</v>
      </c>
      <c r="J31" s="45">
        <v>6100</v>
      </c>
      <c r="K31" s="17">
        <v>4300</v>
      </c>
      <c r="L31" s="17">
        <v>3700</v>
      </c>
      <c r="M31" s="40">
        <f>VLOOKUP(B31&amp;A31&amp;J31,'[1]MA DO'!$C$5:$X$3586,22,0)</f>
        <v>1.0900000000000001</v>
      </c>
      <c r="N31" s="39">
        <f t="shared" si="0"/>
        <v>1.0900000000000001</v>
      </c>
      <c r="O31" s="39">
        <f t="shared" si="1"/>
        <v>1.0900000000000001</v>
      </c>
      <c r="P31" s="18">
        <v>7200</v>
      </c>
      <c r="Q31" s="18">
        <v>6120</v>
      </c>
      <c r="R31" s="17">
        <v>4284</v>
      </c>
      <c r="S31" s="17">
        <v>3672</v>
      </c>
      <c r="T31" s="18">
        <v>6100</v>
      </c>
      <c r="U31" s="18">
        <v>4300</v>
      </c>
      <c r="V31" s="18">
        <v>3700</v>
      </c>
    </row>
    <row r="32" spans="1:22">
      <c r="A32" s="10" t="s">
        <v>216</v>
      </c>
      <c r="B32" s="44" t="s">
        <v>200</v>
      </c>
      <c r="C32" s="15">
        <v>26</v>
      </c>
      <c r="D32" s="16" t="s">
        <v>37</v>
      </c>
      <c r="E32" s="16" t="s">
        <v>54</v>
      </c>
      <c r="F32" s="16" t="s">
        <v>76</v>
      </c>
      <c r="G32" s="45">
        <v>13700</v>
      </c>
      <c r="H32" s="43">
        <v>9316</v>
      </c>
      <c r="I32" s="43">
        <v>8220</v>
      </c>
      <c r="J32" s="45">
        <v>11600</v>
      </c>
      <c r="K32" s="17">
        <v>8200</v>
      </c>
      <c r="L32" s="17">
        <v>7000</v>
      </c>
      <c r="M32" s="40">
        <f>VLOOKUP(B32&amp;A32&amp;J32,'[1]MA DO'!$C$5:$X$3586,22,0)</f>
        <v>1.0900000000000001</v>
      </c>
      <c r="N32" s="39">
        <f t="shared" si="0"/>
        <v>1.0900000000000001</v>
      </c>
      <c r="O32" s="39">
        <f t="shared" si="1"/>
        <v>1.0900000000000001</v>
      </c>
      <c r="P32" s="18">
        <v>13700</v>
      </c>
      <c r="Q32" s="18">
        <v>11645</v>
      </c>
      <c r="R32" s="17">
        <v>8151.4999999999991</v>
      </c>
      <c r="S32" s="17">
        <v>6987</v>
      </c>
      <c r="T32" s="18">
        <v>11600</v>
      </c>
      <c r="U32" s="18">
        <v>8200</v>
      </c>
      <c r="V32" s="18">
        <v>7000</v>
      </c>
    </row>
    <row r="33" spans="1:22">
      <c r="A33" s="10" t="s">
        <v>217</v>
      </c>
      <c r="B33" s="44" t="s">
        <v>200</v>
      </c>
      <c r="C33" s="15">
        <v>27</v>
      </c>
      <c r="D33" s="16" t="s">
        <v>12</v>
      </c>
      <c r="E33" s="16" t="s">
        <v>54</v>
      </c>
      <c r="F33" s="16" t="s">
        <v>76</v>
      </c>
      <c r="G33" s="45">
        <v>12000</v>
      </c>
      <c r="H33" s="43">
        <v>8160.0000000000009</v>
      </c>
      <c r="I33" s="43">
        <v>7200</v>
      </c>
      <c r="J33" s="45">
        <v>10200</v>
      </c>
      <c r="K33" s="17">
        <v>7100</v>
      </c>
      <c r="L33" s="17">
        <v>6100</v>
      </c>
      <c r="M33" s="40">
        <f>VLOOKUP(B33&amp;A33&amp;J33,'[1]MA DO'!$C$5:$X$3586,22,0)</f>
        <v>1.0900000000000001</v>
      </c>
      <c r="N33" s="39">
        <f t="shared" si="0"/>
        <v>1.0900000000000001</v>
      </c>
      <c r="O33" s="39">
        <f t="shared" si="1"/>
        <v>1.0900000000000001</v>
      </c>
      <c r="P33" s="18">
        <v>12000</v>
      </c>
      <c r="Q33" s="18">
        <v>10200</v>
      </c>
      <c r="R33" s="17">
        <v>7140</v>
      </c>
      <c r="S33" s="17">
        <v>6120</v>
      </c>
      <c r="T33" s="18">
        <v>10200</v>
      </c>
      <c r="U33" s="18">
        <v>7100</v>
      </c>
      <c r="V33" s="18">
        <v>6100</v>
      </c>
    </row>
    <row r="34" spans="1:22">
      <c r="A34" s="10" t="s">
        <v>219</v>
      </c>
      <c r="B34" s="44" t="s">
        <v>200</v>
      </c>
      <c r="C34" s="15">
        <v>28</v>
      </c>
      <c r="D34" s="16" t="s">
        <v>83</v>
      </c>
      <c r="E34" s="16" t="s">
        <v>84</v>
      </c>
      <c r="F34" s="16" t="s">
        <v>8</v>
      </c>
      <c r="G34" s="45">
        <v>12900</v>
      </c>
      <c r="H34" s="43">
        <v>8772</v>
      </c>
      <c r="I34" s="43">
        <v>7740</v>
      </c>
      <c r="J34" s="45">
        <v>11000</v>
      </c>
      <c r="K34" s="17">
        <v>7700</v>
      </c>
      <c r="L34" s="17">
        <v>6600</v>
      </c>
      <c r="M34" s="40">
        <f>VLOOKUP(B34&amp;A34&amp;J34,'[1]MA DO'!$C$5:$X$3586,22,0)</f>
        <v>1.0900000000000001</v>
      </c>
      <c r="N34" s="39">
        <f t="shared" si="0"/>
        <v>1.0900000000000001</v>
      </c>
      <c r="O34" s="39">
        <f t="shared" si="1"/>
        <v>1.0900000000000001</v>
      </c>
      <c r="P34" s="18">
        <v>12900</v>
      </c>
      <c r="Q34" s="18">
        <v>10965</v>
      </c>
      <c r="R34" s="17">
        <v>7675.4999999999991</v>
      </c>
      <c r="S34" s="17">
        <v>6579</v>
      </c>
      <c r="T34" s="18">
        <v>11000</v>
      </c>
      <c r="U34" s="18">
        <v>7700</v>
      </c>
      <c r="V34" s="18">
        <v>6600</v>
      </c>
    </row>
    <row r="35" spans="1:22">
      <c r="A35" s="10" t="s">
        <v>220</v>
      </c>
      <c r="B35" s="44" t="s">
        <v>200</v>
      </c>
      <c r="C35" s="15">
        <v>29</v>
      </c>
      <c r="D35" s="16" t="s">
        <v>83</v>
      </c>
      <c r="E35" s="16" t="s">
        <v>8</v>
      </c>
      <c r="F35" s="16" t="s">
        <v>85</v>
      </c>
      <c r="G35" s="45">
        <v>12000</v>
      </c>
      <c r="H35" s="43">
        <v>8160.0000000000009</v>
      </c>
      <c r="I35" s="43">
        <v>7200</v>
      </c>
      <c r="J35" s="45">
        <v>10200</v>
      </c>
      <c r="K35" s="17">
        <v>7100</v>
      </c>
      <c r="L35" s="17">
        <v>6100</v>
      </c>
      <c r="M35" s="40">
        <f>VLOOKUP(B35&amp;A35&amp;J35,'[1]MA DO'!$C$5:$X$3586,22,0)</f>
        <v>1.0900000000000001</v>
      </c>
      <c r="N35" s="39">
        <f t="shared" si="0"/>
        <v>1.0900000000000001</v>
      </c>
      <c r="O35" s="39">
        <f t="shared" si="1"/>
        <v>1.0900000000000001</v>
      </c>
      <c r="P35" s="18">
        <v>12000</v>
      </c>
      <c r="Q35" s="18">
        <v>10200</v>
      </c>
      <c r="R35" s="17">
        <v>7140</v>
      </c>
      <c r="S35" s="17">
        <v>6120</v>
      </c>
      <c r="T35" s="18">
        <v>10200</v>
      </c>
      <c r="U35" s="18">
        <v>7100</v>
      </c>
      <c r="V35" s="18">
        <v>6100</v>
      </c>
    </row>
    <row r="36" spans="1:22">
      <c r="A36" s="10" t="s">
        <v>221</v>
      </c>
      <c r="B36" s="44" t="s">
        <v>200</v>
      </c>
      <c r="C36" s="15">
        <v>30</v>
      </c>
      <c r="D36" s="16" t="s">
        <v>86</v>
      </c>
      <c r="E36" s="16" t="s">
        <v>87</v>
      </c>
      <c r="F36" s="16" t="s">
        <v>6</v>
      </c>
      <c r="G36" s="45">
        <v>11100</v>
      </c>
      <c r="H36" s="43">
        <v>7548.0000000000009</v>
      </c>
      <c r="I36" s="43">
        <v>6660</v>
      </c>
      <c r="J36" s="45">
        <v>9400</v>
      </c>
      <c r="K36" s="17">
        <v>6600</v>
      </c>
      <c r="L36" s="17">
        <v>5700</v>
      </c>
      <c r="M36" s="40">
        <f>VLOOKUP(B36&amp;A36&amp;J36,'[1]MA DO'!$C$5:$X$3586,22,0)</f>
        <v>1.05</v>
      </c>
      <c r="N36" s="39">
        <f t="shared" si="0"/>
        <v>1.05</v>
      </c>
      <c r="O36" s="39">
        <f t="shared" si="1"/>
        <v>1.05</v>
      </c>
      <c r="P36" s="18">
        <v>11100</v>
      </c>
      <c r="Q36" s="18">
        <v>9435</v>
      </c>
      <c r="R36" s="17">
        <v>6604.5</v>
      </c>
      <c r="S36" s="17">
        <v>5661</v>
      </c>
      <c r="T36" s="18">
        <v>9400</v>
      </c>
      <c r="U36" s="18">
        <v>6600</v>
      </c>
      <c r="V36" s="18">
        <v>5700</v>
      </c>
    </row>
    <row r="37" spans="1:22">
      <c r="A37" s="10" t="s">
        <v>222</v>
      </c>
      <c r="B37" s="44" t="s">
        <v>200</v>
      </c>
      <c r="C37" s="15">
        <v>31</v>
      </c>
      <c r="D37" s="16" t="s">
        <v>84</v>
      </c>
      <c r="E37" s="16" t="s">
        <v>54</v>
      </c>
      <c r="F37" s="16" t="s">
        <v>76</v>
      </c>
      <c r="G37" s="45">
        <v>12900</v>
      </c>
      <c r="H37" s="43">
        <v>8772</v>
      </c>
      <c r="I37" s="43">
        <v>7740</v>
      </c>
      <c r="J37" s="45">
        <v>11000</v>
      </c>
      <c r="K37" s="17">
        <v>7700</v>
      </c>
      <c r="L37" s="17">
        <v>6600</v>
      </c>
      <c r="M37" s="40">
        <f>VLOOKUP(B37&amp;A37&amp;J37,'[1]MA DO'!$C$5:$X$3586,22,0)</f>
        <v>1.0900000000000001</v>
      </c>
      <c r="N37" s="39">
        <f t="shared" si="0"/>
        <v>1.0900000000000001</v>
      </c>
      <c r="O37" s="39">
        <f t="shared" si="1"/>
        <v>1.0900000000000001</v>
      </c>
      <c r="P37" s="18">
        <v>12900</v>
      </c>
      <c r="Q37" s="18">
        <v>10965</v>
      </c>
      <c r="R37" s="17">
        <v>7675.4999999999991</v>
      </c>
      <c r="S37" s="17">
        <v>6579</v>
      </c>
      <c r="T37" s="18">
        <v>11000</v>
      </c>
      <c r="U37" s="18">
        <v>7700</v>
      </c>
      <c r="V37" s="18">
        <v>6600</v>
      </c>
    </row>
    <row r="38" spans="1:22">
      <c r="A38" s="10" t="s">
        <v>223</v>
      </c>
      <c r="B38" s="44" t="s">
        <v>200</v>
      </c>
      <c r="C38" s="15">
        <v>32</v>
      </c>
      <c r="D38" s="16" t="s">
        <v>88</v>
      </c>
      <c r="E38" s="16" t="s">
        <v>76</v>
      </c>
      <c r="F38" s="16" t="s">
        <v>54</v>
      </c>
      <c r="G38" s="45">
        <v>15400</v>
      </c>
      <c r="H38" s="43">
        <v>10472</v>
      </c>
      <c r="I38" s="43">
        <v>9240</v>
      </c>
      <c r="J38" s="45">
        <v>13100</v>
      </c>
      <c r="K38" s="17">
        <v>9200</v>
      </c>
      <c r="L38" s="17">
        <v>7900</v>
      </c>
      <c r="M38" s="40">
        <f>VLOOKUP(B38&amp;A38&amp;J38,'[1]MA DO'!$C$5:$X$3586,22,0)</f>
        <v>1.0900000000000001</v>
      </c>
      <c r="N38" s="39">
        <f t="shared" si="0"/>
        <v>1.0900000000000001</v>
      </c>
      <c r="O38" s="39">
        <f t="shared" si="1"/>
        <v>1.0900000000000001</v>
      </c>
      <c r="P38" s="18">
        <v>15400</v>
      </c>
      <c r="Q38" s="18">
        <v>13090</v>
      </c>
      <c r="R38" s="17">
        <v>9163</v>
      </c>
      <c r="S38" s="17">
        <v>7854</v>
      </c>
      <c r="T38" s="18">
        <v>13100</v>
      </c>
      <c r="U38" s="18">
        <v>9200</v>
      </c>
      <c r="V38" s="18">
        <v>7900</v>
      </c>
    </row>
    <row r="39" spans="1:22">
      <c r="A39" s="10" t="s">
        <v>224</v>
      </c>
      <c r="B39" s="44" t="s">
        <v>200</v>
      </c>
      <c r="C39" s="15">
        <v>33</v>
      </c>
      <c r="D39" s="16" t="s">
        <v>88</v>
      </c>
      <c r="E39" s="16" t="s">
        <v>54</v>
      </c>
      <c r="F39" s="16" t="s">
        <v>14</v>
      </c>
      <c r="G39" s="45">
        <v>14600</v>
      </c>
      <c r="H39" s="43">
        <v>9928</v>
      </c>
      <c r="I39" s="43">
        <v>8760</v>
      </c>
      <c r="J39" s="45">
        <v>12400</v>
      </c>
      <c r="K39" s="17">
        <v>8700</v>
      </c>
      <c r="L39" s="17">
        <v>7400</v>
      </c>
      <c r="M39" s="40">
        <f>VLOOKUP(B39&amp;A39&amp;J39,'[1]MA DO'!$C$5:$X$3586,22,0)</f>
        <v>1.0900000000000001</v>
      </c>
      <c r="N39" s="39">
        <f t="shared" si="0"/>
        <v>1.0900000000000001</v>
      </c>
      <c r="O39" s="39">
        <f t="shared" si="1"/>
        <v>1.0900000000000001</v>
      </c>
      <c r="P39" s="18">
        <v>14600</v>
      </c>
      <c r="Q39" s="18">
        <v>12410</v>
      </c>
      <c r="R39" s="17">
        <v>8687</v>
      </c>
      <c r="S39" s="17">
        <v>7446</v>
      </c>
      <c r="T39" s="18">
        <v>12400</v>
      </c>
      <c r="U39" s="18">
        <v>8700</v>
      </c>
      <c r="V39" s="18">
        <v>7400</v>
      </c>
    </row>
    <row r="40" spans="1:22">
      <c r="A40" s="10" t="s">
        <v>225</v>
      </c>
      <c r="B40" s="44" t="s">
        <v>200</v>
      </c>
      <c r="C40" s="15">
        <v>34</v>
      </c>
      <c r="D40" s="16" t="s">
        <v>4</v>
      </c>
      <c r="E40" s="16" t="s">
        <v>89</v>
      </c>
      <c r="F40" s="16" t="s">
        <v>54</v>
      </c>
      <c r="G40" s="45">
        <v>12900</v>
      </c>
      <c r="H40" s="43">
        <v>8772</v>
      </c>
      <c r="I40" s="43">
        <v>7740</v>
      </c>
      <c r="J40" s="45">
        <v>11000</v>
      </c>
      <c r="K40" s="17">
        <v>7700</v>
      </c>
      <c r="L40" s="17">
        <v>6600</v>
      </c>
      <c r="M40" s="40">
        <f>VLOOKUP(B40&amp;A40&amp;J40,'[1]MA DO'!$C$5:$X$3586,22,0)</f>
        <v>1.0900000000000001</v>
      </c>
      <c r="N40" s="39">
        <f t="shared" si="0"/>
        <v>1.0900000000000001</v>
      </c>
      <c r="O40" s="39">
        <f t="shared" si="1"/>
        <v>1.0900000000000001</v>
      </c>
      <c r="P40" s="18">
        <v>12900</v>
      </c>
      <c r="Q40" s="18">
        <v>10965</v>
      </c>
      <c r="R40" s="17">
        <v>7675.4999999999991</v>
      </c>
      <c r="S40" s="17">
        <v>6579</v>
      </c>
      <c r="T40" s="18">
        <v>11000</v>
      </c>
      <c r="U40" s="18">
        <v>7700</v>
      </c>
      <c r="V40" s="18">
        <v>6600</v>
      </c>
    </row>
    <row r="41" spans="1:22">
      <c r="A41" s="10" t="s">
        <v>226</v>
      </c>
      <c r="B41" s="44" t="s">
        <v>200</v>
      </c>
      <c r="C41" s="15">
        <v>35</v>
      </c>
      <c r="D41" s="16" t="s">
        <v>43</v>
      </c>
      <c r="E41" s="16" t="s">
        <v>76</v>
      </c>
      <c r="F41" s="16" t="s">
        <v>32</v>
      </c>
      <c r="G41" s="45">
        <v>10300</v>
      </c>
      <c r="H41" s="43">
        <v>7004.0000000000009</v>
      </c>
      <c r="I41" s="43">
        <v>6180</v>
      </c>
      <c r="J41" s="45">
        <v>8800</v>
      </c>
      <c r="K41" s="17">
        <v>6100</v>
      </c>
      <c r="L41" s="17">
        <v>5300</v>
      </c>
      <c r="M41" s="40">
        <f>VLOOKUP(B41&amp;A41&amp;J41,'[1]MA DO'!$C$5:$X$3586,22,0)</f>
        <v>1.1209848484848486</v>
      </c>
      <c r="N41" s="39">
        <f t="shared" si="0"/>
        <v>1.1209848484848486</v>
      </c>
      <c r="O41" s="39">
        <f t="shared" si="1"/>
        <v>1.1209848484848486</v>
      </c>
      <c r="P41" s="18">
        <v>10300</v>
      </c>
      <c r="Q41" s="18">
        <v>8755</v>
      </c>
      <c r="R41" s="17">
        <v>6128.5</v>
      </c>
      <c r="S41" s="17">
        <v>5253</v>
      </c>
      <c r="T41" s="18">
        <v>8800</v>
      </c>
      <c r="U41" s="18">
        <v>6100</v>
      </c>
      <c r="V41" s="18">
        <v>5300</v>
      </c>
    </row>
    <row r="42" spans="1:22">
      <c r="A42" s="10" t="s">
        <v>227</v>
      </c>
      <c r="B42" s="44" t="s">
        <v>200</v>
      </c>
      <c r="C42" s="15">
        <v>36</v>
      </c>
      <c r="D42" s="16" t="s">
        <v>48</v>
      </c>
      <c r="E42" s="16" t="s">
        <v>90</v>
      </c>
      <c r="F42" s="16" t="s">
        <v>5</v>
      </c>
      <c r="G42" s="45">
        <v>10300</v>
      </c>
      <c r="H42" s="43">
        <v>7004.0000000000009</v>
      </c>
      <c r="I42" s="43">
        <v>6180</v>
      </c>
      <c r="J42" s="45">
        <v>8800</v>
      </c>
      <c r="K42" s="17">
        <v>6100</v>
      </c>
      <c r="L42" s="17">
        <v>5300</v>
      </c>
      <c r="M42" s="40">
        <f>VLOOKUP(B42&amp;A42&amp;J42,'[1]MA DO'!$C$5:$X$3586,22,0)</f>
        <v>1.0900000000000001</v>
      </c>
      <c r="N42" s="39">
        <f t="shared" si="0"/>
        <v>1.0900000000000001</v>
      </c>
      <c r="O42" s="39">
        <f t="shared" si="1"/>
        <v>1.0900000000000001</v>
      </c>
      <c r="P42" s="18">
        <v>10300</v>
      </c>
      <c r="Q42" s="18">
        <v>8755</v>
      </c>
      <c r="R42" s="17">
        <v>6128.5</v>
      </c>
      <c r="S42" s="17">
        <v>5253</v>
      </c>
      <c r="T42" s="18">
        <v>8800</v>
      </c>
      <c r="U42" s="18">
        <v>6100</v>
      </c>
      <c r="V42" s="18">
        <v>5300</v>
      </c>
    </row>
    <row r="43" spans="1:22">
      <c r="A43" s="10" t="s">
        <v>228</v>
      </c>
      <c r="B43" s="44" t="s">
        <v>200</v>
      </c>
      <c r="C43" s="15">
        <v>37</v>
      </c>
      <c r="D43" s="16" t="s">
        <v>8</v>
      </c>
      <c r="E43" s="16" t="s">
        <v>54</v>
      </c>
      <c r="F43" s="16" t="s">
        <v>76</v>
      </c>
      <c r="G43" s="45">
        <v>18900</v>
      </c>
      <c r="H43" s="43">
        <v>12852.000000000002</v>
      </c>
      <c r="I43" s="43">
        <v>11340</v>
      </c>
      <c r="J43" s="45">
        <v>16100</v>
      </c>
      <c r="K43" s="17">
        <v>11200</v>
      </c>
      <c r="L43" s="17">
        <v>9600</v>
      </c>
      <c r="M43" s="40">
        <f>VLOOKUP(B43&amp;A43&amp;J43,'[1]MA DO'!$C$5:$X$3586,22,0)</f>
        <v>1.0943581780538301</v>
      </c>
      <c r="N43" s="39">
        <f t="shared" si="0"/>
        <v>1.0943581780538301</v>
      </c>
      <c r="O43" s="39">
        <f t="shared" si="1"/>
        <v>1.0943581780538301</v>
      </c>
      <c r="P43" s="18">
        <v>18900</v>
      </c>
      <c r="Q43" s="18">
        <v>16065</v>
      </c>
      <c r="R43" s="17">
        <v>11245.5</v>
      </c>
      <c r="S43" s="17">
        <v>9639</v>
      </c>
      <c r="T43" s="18">
        <v>16100</v>
      </c>
      <c r="U43" s="18">
        <v>11200</v>
      </c>
      <c r="V43" s="18">
        <v>9600</v>
      </c>
    </row>
    <row r="44" spans="1:22">
      <c r="A44" s="10" t="s">
        <v>229</v>
      </c>
      <c r="B44" s="44" t="s">
        <v>200</v>
      </c>
      <c r="C44" s="15">
        <v>38</v>
      </c>
      <c r="D44" s="16" t="s">
        <v>3</v>
      </c>
      <c r="E44" s="16" t="s">
        <v>89</v>
      </c>
      <c r="F44" s="16" t="s">
        <v>54</v>
      </c>
      <c r="G44" s="45">
        <v>12900</v>
      </c>
      <c r="H44" s="43">
        <v>8772</v>
      </c>
      <c r="I44" s="43">
        <v>7740</v>
      </c>
      <c r="J44" s="45">
        <v>11000</v>
      </c>
      <c r="K44" s="17">
        <v>7700</v>
      </c>
      <c r="L44" s="17">
        <v>6600</v>
      </c>
      <c r="M44" s="40">
        <f>VLOOKUP(B44&amp;A44&amp;J44,'[1]MA DO'!$C$5:$X$3586,22,0)</f>
        <v>1.0900000000000001</v>
      </c>
      <c r="N44" s="39">
        <f t="shared" si="0"/>
        <v>1.0900000000000001</v>
      </c>
      <c r="O44" s="39">
        <f t="shared" si="1"/>
        <v>1.0900000000000001</v>
      </c>
      <c r="P44" s="18">
        <v>12900</v>
      </c>
      <c r="Q44" s="18">
        <v>10965</v>
      </c>
      <c r="R44" s="17">
        <v>7675.4999999999991</v>
      </c>
      <c r="S44" s="17">
        <v>6579</v>
      </c>
      <c r="T44" s="18">
        <v>11000</v>
      </c>
      <c r="U44" s="18">
        <v>7700</v>
      </c>
      <c r="V44" s="18">
        <v>6600</v>
      </c>
    </row>
    <row r="45" spans="1:22">
      <c r="A45" s="10" t="s">
        <v>230</v>
      </c>
      <c r="B45" s="44" t="s">
        <v>200</v>
      </c>
      <c r="C45" s="15">
        <v>39</v>
      </c>
      <c r="D45" s="16" t="s">
        <v>32</v>
      </c>
      <c r="E45" s="16" t="s">
        <v>43</v>
      </c>
      <c r="F45" s="16" t="s">
        <v>8</v>
      </c>
      <c r="G45" s="45">
        <v>10300</v>
      </c>
      <c r="H45" s="43">
        <v>7004.0000000000009</v>
      </c>
      <c r="I45" s="43">
        <v>6180</v>
      </c>
      <c r="J45" s="45">
        <v>8800</v>
      </c>
      <c r="K45" s="17">
        <v>6100</v>
      </c>
      <c r="L45" s="17">
        <v>5300</v>
      </c>
      <c r="M45" s="40">
        <f>VLOOKUP(B45&amp;A45&amp;J45,'[1]MA DO'!$C$5:$X$3586,22,0)</f>
        <v>1.0900000000000001</v>
      </c>
      <c r="N45" s="39">
        <f t="shared" si="0"/>
        <v>1.0900000000000001</v>
      </c>
      <c r="O45" s="39">
        <f t="shared" si="1"/>
        <v>1.0900000000000001</v>
      </c>
      <c r="P45" s="18">
        <v>10300</v>
      </c>
      <c r="Q45" s="18">
        <v>8755</v>
      </c>
      <c r="R45" s="17">
        <v>6128.5</v>
      </c>
      <c r="S45" s="17">
        <v>5253</v>
      </c>
      <c r="T45" s="18">
        <v>8800</v>
      </c>
      <c r="U45" s="18">
        <v>6100</v>
      </c>
      <c r="V45" s="18">
        <v>5300</v>
      </c>
    </row>
    <row r="46" spans="1:22">
      <c r="A46" s="10" t="s">
        <v>231</v>
      </c>
      <c r="B46" s="44" t="s">
        <v>200</v>
      </c>
      <c r="C46" s="15">
        <v>40</v>
      </c>
      <c r="D46" s="16" t="s">
        <v>32</v>
      </c>
      <c r="E46" s="16" t="s">
        <v>8</v>
      </c>
      <c r="F46" s="16" t="s">
        <v>76</v>
      </c>
      <c r="G46" s="45">
        <v>9400</v>
      </c>
      <c r="H46" s="43">
        <v>6392.0000000000009</v>
      </c>
      <c r="I46" s="43">
        <v>5640</v>
      </c>
      <c r="J46" s="45">
        <v>8000</v>
      </c>
      <c r="K46" s="17">
        <v>5600</v>
      </c>
      <c r="L46" s="17">
        <v>4800</v>
      </c>
      <c r="M46" s="40">
        <f>VLOOKUP(B46&amp;A46&amp;J46,'[1]MA DO'!$C$5:$X$3586,22,0)</f>
        <v>1.0899999999999999</v>
      </c>
      <c r="N46" s="39">
        <f t="shared" si="0"/>
        <v>1.0899999999999999</v>
      </c>
      <c r="O46" s="39">
        <f t="shared" si="1"/>
        <v>1.0899999999999999</v>
      </c>
      <c r="P46" s="18">
        <v>9400</v>
      </c>
      <c r="Q46" s="18">
        <v>7990</v>
      </c>
      <c r="R46" s="17">
        <v>5593</v>
      </c>
      <c r="S46" s="17">
        <v>4794</v>
      </c>
      <c r="T46" s="18">
        <v>8000</v>
      </c>
      <c r="U46" s="18">
        <v>5600</v>
      </c>
      <c r="V46" s="18">
        <v>4800</v>
      </c>
    </row>
    <row r="47" spans="1:22">
      <c r="A47" s="10" t="s">
        <v>232</v>
      </c>
      <c r="B47" s="44" t="s">
        <v>200</v>
      </c>
      <c r="C47" s="15">
        <v>41</v>
      </c>
      <c r="D47" s="16" t="s">
        <v>85</v>
      </c>
      <c r="E47" s="16" t="s">
        <v>76</v>
      </c>
      <c r="F47" s="16" t="s">
        <v>54</v>
      </c>
      <c r="G47" s="45">
        <v>12900</v>
      </c>
      <c r="H47" s="43">
        <v>8772</v>
      </c>
      <c r="I47" s="43">
        <v>7740</v>
      </c>
      <c r="J47" s="45">
        <v>11000</v>
      </c>
      <c r="K47" s="17">
        <v>7700</v>
      </c>
      <c r="L47" s="17">
        <v>6600</v>
      </c>
      <c r="M47" s="40">
        <f>VLOOKUP(B47&amp;A47&amp;J47,'[1]MA DO'!$C$5:$X$3586,22,0)</f>
        <v>1.0707070707070707</v>
      </c>
      <c r="N47" s="39">
        <f t="shared" si="0"/>
        <v>1.0707070707070707</v>
      </c>
      <c r="O47" s="39">
        <f t="shared" si="1"/>
        <v>1.0707070707070707</v>
      </c>
      <c r="P47" s="18">
        <v>12900</v>
      </c>
      <c r="Q47" s="18">
        <v>10965</v>
      </c>
      <c r="R47" s="17">
        <v>7675.4999999999991</v>
      </c>
      <c r="S47" s="17">
        <v>6579</v>
      </c>
      <c r="T47" s="18">
        <v>11000</v>
      </c>
      <c r="U47" s="18">
        <v>7700</v>
      </c>
      <c r="V47" s="18">
        <v>6600</v>
      </c>
    </row>
    <row r="48" spans="1:22">
      <c r="A48" s="10" t="s">
        <v>233</v>
      </c>
      <c r="B48" s="44" t="s">
        <v>200</v>
      </c>
      <c r="C48" s="15">
        <v>42</v>
      </c>
      <c r="D48" s="16" t="s">
        <v>85</v>
      </c>
      <c r="E48" s="16" t="s">
        <v>54</v>
      </c>
      <c r="F48" s="16" t="s">
        <v>14</v>
      </c>
      <c r="G48" s="45">
        <v>11100</v>
      </c>
      <c r="H48" s="43">
        <v>7548.0000000000009</v>
      </c>
      <c r="I48" s="43">
        <v>6660</v>
      </c>
      <c r="J48" s="45">
        <v>9400</v>
      </c>
      <c r="K48" s="17">
        <v>6600</v>
      </c>
      <c r="L48" s="17">
        <v>5700</v>
      </c>
      <c r="M48" s="40">
        <f>VLOOKUP(B48&amp;A48&amp;J48,'[1]MA DO'!$C$5:$X$3586,22,0)</f>
        <v>1.0885388106352092</v>
      </c>
      <c r="N48" s="39">
        <f t="shared" si="0"/>
        <v>1.0885388106352092</v>
      </c>
      <c r="O48" s="39">
        <f t="shared" si="1"/>
        <v>1.0885388106352092</v>
      </c>
      <c r="P48" s="18">
        <v>11100</v>
      </c>
      <c r="Q48" s="18">
        <v>9435</v>
      </c>
      <c r="R48" s="17">
        <v>6604.5</v>
      </c>
      <c r="S48" s="17">
        <v>5661</v>
      </c>
      <c r="T48" s="18">
        <v>9400</v>
      </c>
      <c r="U48" s="18">
        <v>6600</v>
      </c>
      <c r="V48" s="18">
        <v>5700</v>
      </c>
    </row>
    <row r="49" spans="1:22" ht="25.5">
      <c r="A49" s="10" t="s">
        <v>314</v>
      </c>
      <c r="B49" s="44" t="s">
        <v>200</v>
      </c>
      <c r="C49" s="15">
        <v>43</v>
      </c>
      <c r="D49" s="16" t="s">
        <v>91</v>
      </c>
      <c r="E49" s="16" t="s">
        <v>92</v>
      </c>
      <c r="F49" s="16" t="s">
        <v>76</v>
      </c>
      <c r="G49" s="45">
        <v>8600</v>
      </c>
      <c r="H49" s="43">
        <v>5848</v>
      </c>
      <c r="I49" s="43">
        <v>5160</v>
      </c>
      <c r="J49" s="45">
        <v>7300</v>
      </c>
      <c r="K49" s="17">
        <v>5100</v>
      </c>
      <c r="L49" s="17">
        <v>4400</v>
      </c>
      <c r="M49" s="40">
        <f>VLOOKUP(B49&amp;A49&amp;J49,'[1]MA DO'!$C$5:$X$3586,22,0)</f>
        <v>1.0805175038051749</v>
      </c>
      <c r="N49" s="39">
        <f t="shared" si="0"/>
        <v>1.0805175038051749</v>
      </c>
      <c r="O49" s="39">
        <f t="shared" si="1"/>
        <v>1.0805175038051749</v>
      </c>
      <c r="P49" s="18">
        <v>8600</v>
      </c>
      <c r="Q49" s="18">
        <v>7310</v>
      </c>
      <c r="R49" s="17">
        <v>5117</v>
      </c>
      <c r="S49" s="17">
        <v>4386</v>
      </c>
      <c r="T49" s="18">
        <v>7300</v>
      </c>
      <c r="U49" s="18">
        <v>5100</v>
      </c>
      <c r="V49" s="18">
        <v>4400</v>
      </c>
    </row>
    <row r="50" spans="1:22" ht="47.25">
      <c r="A50" s="10" t="s">
        <v>234</v>
      </c>
      <c r="B50" s="44" t="s">
        <v>200</v>
      </c>
      <c r="C50" s="15">
        <v>44</v>
      </c>
      <c r="D50" s="16" t="s">
        <v>94</v>
      </c>
      <c r="E50" s="16" t="s">
        <v>95</v>
      </c>
      <c r="F50" s="16" t="s">
        <v>244</v>
      </c>
      <c r="G50" s="45">
        <v>11100</v>
      </c>
      <c r="H50" s="43">
        <v>7548.0000000000009</v>
      </c>
      <c r="I50" s="43">
        <v>6660</v>
      </c>
      <c r="J50" s="45">
        <v>9400</v>
      </c>
      <c r="K50" s="17">
        <v>6600</v>
      </c>
      <c r="L50" s="17">
        <v>5700</v>
      </c>
      <c r="M50" s="40">
        <f>VLOOKUP(B50&amp;A50&amp;J50,'[1]MA DO'!$C$5:$X$3586,22,0)</f>
        <v>1.0900000000000001</v>
      </c>
      <c r="N50" s="39">
        <f t="shared" si="0"/>
        <v>1.0900000000000001</v>
      </c>
      <c r="O50" s="39">
        <f t="shared" si="1"/>
        <v>1.0900000000000001</v>
      </c>
      <c r="P50" s="18">
        <v>11100</v>
      </c>
      <c r="Q50" s="18">
        <v>9435</v>
      </c>
      <c r="R50" s="17">
        <v>6604.5</v>
      </c>
      <c r="S50" s="17">
        <v>5661</v>
      </c>
      <c r="T50" s="18">
        <v>9400</v>
      </c>
      <c r="U50" s="18">
        <v>6600</v>
      </c>
      <c r="V50" s="18">
        <v>5700</v>
      </c>
    </row>
    <row r="51" spans="1:22" s="11" customFormat="1" ht="75.75" customHeight="1">
      <c r="A51" s="10" t="s">
        <v>235</v>
      </c>
      <c r="B51" s="44" t="s">
        <v>200</v>
      </c>
      <c r="C51" s="15">
        <v>45</v>
      </c>
      <c r="D51" s="16" t="s">
        <v>94</v>
      </c>
      <c r="E51" s="16" t="s">
        <v>96</v>
      </c>
      <c r="F51" s="16" t="s">
        <v>97</v>
      </c>
      <c r="G51" s="45">
        <v>9400</v>
      </c>
      <c r="H51" s="43">
        <v>6392.0000000000009</v>
      </c>
      <c r="I51" s="43">
        <v>5640</v>
      </c>
      <c r="J51" s="45">
        <v>6800</v>
      </c>
      <c r="K51" s="17">
        <v>4800</v>
      </c>
      <c r="L51" s="17">
        <v>4100</v>
      </c>
      <c r="M51" s="40">
        <f>VLOOKUP(B51&amp;A51&amp;J51,'[1]MA DO'!$C$5:$X$3586,22,0)</f>
        <v>1.0900000000000001</v>
      </c>
      <c r="N51" s="39">
        <f t="shared" si="0"/>
        <v>1.0900000000000001</v>
      </c>
      <c r="O51" s="39">
        <f t="shared" si="1"/>
        <v>1.0900000000000001</v>
      </c>
      <c r="P51" s="18">
        <v>8000</v>
      </c>
      <c r="Q51" s="18">
        <v>6800</v>
      </c>
      <c r="R51" s="17">
        <v>4760</v>
      </c>
      <c r="S51" s="17">
        <v>4080</v>
      </c>
      <c r="T51" s="18">
        <v>6800</v>
      </c>
      <c r="U51" s="18">
        <v>4800</v>
      </c>
      <c r="V51" s="18">
        <v>4100</v>
      </c>
    </row>
    <row r="52" spans="1:22" s="11" customFormat="1" ht="104.25" customHeight="1">
      <c r="A52" s="10" t="s">
        <v>348</v>
      </c>
      <c r="B52" s="44" t="s">
        <v>200</v>
      </c>
      <c r="C52" s="15">
        <v>46</v>
      </c>
      <c r="D52" s="16" t="s">
        <v>94</v>
      </c>
      <c r="E52" s="16" t="s">
        <v>477</v>
      </c>
      <c r="F52" s="16" t="s">
        <v>425</v>
      </c>
      <c r="G52" s="45">
        <v>3200</v>
      </c>
      <c r="H52" s="43">
        <v>2176</v>
      </c>
      <c r="I52" s="43">
        <v>1920</v>
      </c>
      <c r="J52" s="45">
        <v>3200</v>
      </c>
      <c r="K52" s="17">
        <v>2300</v>
      </c>
      <c r="L52" s="17">
        <v>1900</v>
      </c>
      <c r="M52" s="40">
        <f>VLOOKUP(B52&amp;A52&amp;J52,'[1]MA DO'!$C$5:$X$3586,22,0)</f>
        <v>1.0900000000000001</v>
      </c>
      <c r="N52" s="39">
        <f t="shared" si="0"/>
        <v>1.0900000000000001</v>
      </c>
      <c r="O52" s="39">
        <f t="shared" si="1"/>
        <v>1.0900000000000001</v>
      </c>
      <c r="P52" s="18">
        <v>4800</v>
      </c>
      <c r="Q52" s="18">
        <v>3216</v>
      </c>
      <c r="R52" s="17">
        <v>2251.1999999999998</v>
      </c>
      <c r="S52" s="17">
        <v>1929.6</v>
      </c>
      <c r="T52" s="18">
        <v>3200</v>
      </c>
      <c r="U52" s="18">
        <v>2300</v>
      </c>
      <c r="V52" s="18">
        <v>1900</v>
      </c>
    </row>
    <row r="53" spans="1:22" ht="87.75" customHeight="1">
      <c r="A53" s="10" t="s">
        <v>349</v>
      </c>
      <c r="B53" s="44" t="s">
        <v>200</v>
      </c>
      <c r="C53" s="15">
        <v>47</v>
      </c>
      <c r="D53" s="16" t="s">
        <v>94</v>
      </c>
      <c r="E53" s="16" t="s">
        <v>426</v>
      </c>
      <c r="F53" s="16" t="s">
        <v>19</v>
      </c>
      <c r="G53" s="45">
        <v>1800</v>
      </c>
      <c r="H53" s="43">
        <v>1224</v>
      </c>
      <c r="I53" s="43">
        <v>1080</v>
      </c>
      <c r="J53" s="45">
        <v>1800</v>
      </c>
      <c r="K53" s="17">
        <v>1300</v>
      </c>
      <c r="L53" s="17">
        <v>1100</v>
      </c>
      <c r="M53" s="40">
        <f>VLOOKUP(B53&amp;A53&amp;J53,'[1]MA DO'!$C$5:$X$3586,22,0)</f>
        <v>1.05</v>
      </c>
      <c r="N53" s="39">
        <f t="shared" si="0"/>
        <v>1.05</v>
      </c>
      <c r="O53" s="39">
        <f t="shared" si="1"/>
        <v>1.05</v>
      </c>
      <c r="P53" s="18">
        <v>2700</v>
      </c>
      <c r="Q53" s="18">
        <v>1809</v>
      </c>
      <c r="R53" s="17">
        <v>1266.3</v>
      </c>
      <c r="S53" s="17">
        <v>1085.3999999999999</v>
      </c>
      <c r="T53" s="18">
        <v>1800</v>
      </c>
      <c r="U53" s="18">
        <v>1300</v>
      </c>
      <c r="V53" s="18">
        <v>1100</v>
      </c>
    </row>
    <row r="54" spans="1:22">
      <c r="A54" s="10" t="s">
        <v>236</v>
      </c>
      <c r="B54" s="44" t="s">
        <v>200</v>
      </c>
      <c r="C54" s="15">
        <v>48</v>
      </c>
      <c r="D54" s="16" t="s">
        <v>98</v>
      </c>
      <c r="E54" s="16" t="s">
        <v>92</v>
      </c>
      <c r="F54" s="16" t="s">
        <v>76</v>
      </c>
      <c r="G54" s="45">
        <v>11100</v>
      </c>
      <c r="H54" s="43">
        <v>7548.0000000000009</v>
      </c>
      <c r="I54" s="43">
        <v>6660</v>
      </c>
      <c r="J54" s="45">
        <v>9400</v>
      </c>
      <c r="K54" s="17">
        <v>6600</v>
      </c>
      <c r="L54" s="17">
        <v>5700</v>
      </c>
      <c r="M54" s="40">
        <f>VLOOKUP(B54&amp;A54&amp;J54,'[1]MA DO'!$C$5:$X$3586,22,0)</f>
        <v>1.0595156128925405</v>
      </c>
      <c r="N54" s="39">
        <f t="shared" si="0"/>
        <v>1.0595156128925405</v>
      </c>
      <c r="O54" s="39">
        <f t="shared" si="1"/>
        <v>1.0595156128925405</v>
      </c>
      <c r="P54" s="18">
        <v>11100</v>
      </c>
      <c r="Q54" s="18">
        <v>9435</v>
      </c>
      <c r="R54" s="17">
        <v>6604.5</v>
      </c>
      <c r="S54" s="17">
        <v>5661</v>
      </c>
      <c r="T54" s="18">
        <v>9400</v>
      </c>
      <c r="U54" s="18">
        <v>6600</v>
      </c>
      <c r="V54" s="18">
        <v>5700</v>
      </c>
    </row>
    <row r="55" spans="1:22" ht="31.5">
      <c r="A55" s="10" t="s">
        <v>237</v>
      </c>
      <c r="B55" s="44" t="s">
        <v>200</v>
      </c>
      <c r="C55" s="15">
        <v>49</v>
      </c>
      <c r="D55" s="16" t="s">
        <v>89</v>
      </c>
      <c r="E55" s="16" t="s">
        <v>99</v>
      </c>
      <c r="F55" s="16" t="s">
        <v>100</v>
      </c>
      <c r="G55" s="45">
        <v>7700</v>
      </c>
      <c r="H55" s="43">
        <v>5236</v>
      </c>
      <c r="I55" s="43">
        <v>4620</v>
      </c>
      <c r="J55" s="45">
        <v>6500</v>
      </c>
      <c r="K55" s="17">
        <v>4600</v>
      </c>
      <c r="L55" s="17">
        <v>3900</v>
      </c>
      <c r="M55" s="40">
        <f>VLOOKUP(B55&amp;A55&amp;J55,'[1]MA DO'!$C$5:$X$3586,22,0)</f>
        <v>1.0900000000000001</v>
      </c>
      <c r="N55" s="39">
        <f t="shared" si="0"/>
        <v>1.0900000000000001</v>
      </c>
      <c r="O55" s="39">
        <f t="shared" si="1"/>
        <v>1.0900000000000001</v>
      </c>
      <c r="P55" s="18">
        <v>7700</v>
      </c>
      <c r="Q55" s="18">
        <v>6545</v>
      </c>
      <c r="R55" s="17">
        <v>4581.5</v>
      </c>
      <c r="S55" s="17">
        <v>3927</v>
      </c>
      <c r="T55" s="18">
        <v>6500</v>
      </c>
      <c r="U55" s="18">
        <v>4600</v>
      </c>
      <c r="V55" s="18">
        <v>3900</v>
      </c>
    </row>
    <row r="56" spans="1:22">
      <c r="A56" s="10" t="s">
        <v>238</v>
      </c>
      <c r="B56" s="44" t="s">
        <v>200</v>
      </c>
      <c r="C56" s="15">
        <v>50</v>
      </c>
      <c r="D56" s="16" t="s">
        <v>14</v>
      </c>
      <c r="E56" s="16" t="s">
        <v>34</v>
      </c>
      <c r="F56" s="16" t="s">
        <v>93</v>
      </c>
      <c r="G56" s="45">
        <v>11100</v>
      </c>
      <c r="H56" s="43">
        <v>7548.0000000000009</v>
      </c>
      <c r="I56" s="43">
        <v>6660</v>
      </c>
      <c r="J56" s="45">
        <v>9400</v>
      </c>
      <c r="K56" s="17">
        <v>6600</v>
      </c>
      <c r="L56" s="17">
        <v>5700</v>
      </c>
      <c r="M56" s="40">
        <f>VLOOKUP(B56&amp;A56&amp;J56,'[1]MA DO'!$C$5:$X$3586,22,0)</f>
        <v>1.0822695035460994</v>
      </c>
      <c r="N56" s="39">
        <f t="shared" si="0"/>
        <v>1.0822695035460994</v>
      </c>
      <c r="O56" s="39">
        <f t="shared" si="1"/>
        <v>1.0822695035460994</v>
      </c>
      <c r="P56" s="18">
        <v>11100</v>
      </c>
      <c r="Q56" s="18">
        <v>9435</v>
      </c>
      <c r="R56" s="17">
        <v>6604.5</v>
      </c>
      <c r="S56" s="17">
        <v>5661</v>
      </c>
      <c r="T56" s="18">
        <v>9400</v>
      </c>
      <c r="U56" s="18">
        <v>6600</v>
      </c>
      <c r="V56" s="18">
        <v>5700</v>
      </c>
    </row>
    <row r="57" spans="1:22" ht="31.5">
      <c r="A57" s="10" t="s">
        <v>239</v>
      </c>
      <c r="B57" s="44" t="s">
        <v>200</v>
      </c>
      <c r="C57" s="15">
        <v>51</v>
      </c>
      <c r="D57" s="16" t="s">
        <v>90</v>
      </c>
      <c r="E57" s="16" t="s">
        <v>101</v>
      </c>
      <c r="F57" s="16" t="s">
        <v>102</v>
      </c>
      <c r="G57" s="45">
        <v>7700</v>
      </c>
      <c r="H57" s="43">
        <v>5236</v>
      </c>
      <c r="I57" s="43">
        <v>4620</v>
      </c>
      <c r="J57" s="45">
        <v>6500</v>
      </c>
      <c r="K57" s="17">
        <v>4600</v>
      </c>
      <c r="L57" s="17">
        <v>3900</v>
      </c>
      <c r="M57" s="40">
        <f>VLOOKUP(B57&amp;A57&amp;J57,'[1]MA DO'!$C$5:$X$3586,22,0)</f>
        <v>1.0900000000000001</v>
      </c>
      <c r="N57" s="39">
        <f t="shared" si="0"/>
        <v>1.0900000000000001</v>
      </c>
      <c r="O57" s="39">
        <f t="shared" si="1"/>
        <v>1.0900000000000001</v>
      </c>
      <c r="P57" s="18">
        <v>7700</v>
      </c>
      <c r="Q57" s="18">
        <v>6545</v>
      </c>
      <c r="R57" s="17">
        <v>4581.5</v>
      </c>
      <c r="S57" s="17">
        <v>3927</v>
      </c>
      <c r="T57" s="18">
        <v>6500</v>
      </c>
      <c r="U57" s="18">
        <v>4600</v>
      </c>
      <c r="V57" s="18">
        <v>3900</v>
      </c>
    </row>
    <row r="58" spans="1:22">
      <c r="A58" s="10" t="s">
        <v>240</v>
      </c>
      <c r="B58" s="44" t="s">
        <v>200</v>
      </c>
      <c r="C58" s="15">
        <v>52</v>
      </c>
      <c r="D58" s="16" t="s">
        <v>5</v>
      </c>
      <c r="E58" s="16" t="s">
        <v>103</v>
      </c>
      <c r="F58" s="16" t="s">
        <v>104</v>
      </c>
      <c r="G58" s="45">
        <v>10300</v>
      </c>
      <c r="H58" s="43">
        <v>7004.0000000000009</v>
      </c>
      <c r="I58" s="43">
        <v>6180</v>
      </c>
      <c r="J58" s="45">
        <v>8800</v>
      </c>
      <c r="K58" s="17">
        <v>6100</v>
      </c>
      <c r="L58" s="17">
        <v>5300</v>
      </c>
      <c r="M58" s="40">
        <f>VLOOKUP(B58&amp;A58&amp;J58,'[1]MA DO'!$C$5:$X$3586,22,0)</f>
        <v>1.0900000000000001</v>
      </c>
      <c r="N58" s="39">
        <f t="shared" si="0"/>
        <v>1.0900000000000001</v>
      </c>
      <c r="O58" s="39">
        <f t="shared" si="1"/>
        <v>1.0900000000000001</v>
      </c>
      <c r="P58" s="18">
        <v>10300</v>
      </c>
      <c r="Q58" s="18">
        <v>8755</v>
      </c>
      <c r="R58" s="17">
        <v>6128.5</v>
      </c>
      <c r="S58" s="17">
        <v>5253</v>
      </c>
      <c r="T58" s="18">
        <v>8800</v>
      </c>
      <c r="U58" s="18">
        <v>6100</v>
      </c>
      <c r="V58" s="18">
        <v>5300</v>
      </c>
    </row>
    <row r="59" spans="1:22">
      <c r="A59" s="10" t="s">
        <v>241</v>
      </c>
      <c r="B59" s="44" t="s">
        <v>200</v>
      </c>
      <c r="C59" s="15">
        <v>53</v>
      </c>
      <c r="D59" s="16" t="s">
        <v>45</v>
      </c>
      <c r="E59" s="16" t="s">
        <v>85</v>
      </c>
      <c r="F59" s="16" t="s">
        <v>93</v>
      </c>
      <c r="G59" s="45">
        <v>8600</v>
      </c>
      <c r="H59" s="43">
        <v>5848</v>
      </c>
      <c r="I59" s="43">
        <v>5160</v>
      </c>
      <c r="J59" s="45">
        <v>7300</v>
      </c>
      <c r="K59" s="17">
        <v>5100</v>
      </c>
      <c r="L59" s="17">
        <v>4400</v>
      </c>
      <c r="M59" s="40">
        <f>VLOOKUP(B59&amp;A59&amp;J59,'[1]MA DO'!$C$5:$X$3586,22,0)</f>
        <v>1.0900000000000001</v>
      </c>
      <c r="N59" s="39">
        <f t="shared" si="0"/>
        <v>1.0900000000000001</v>
      </c>
      <c r="O59" s="39">
        <f t="shared" si="1"/>
        <v>1.0900000000000001</v>
      </c>
      <c r="P59" s="18">
        <v>8600</v>
      </c>
      <c r="Q59" s="18">
        <v>7310</v>
      </c>
      <c r="R59" s="17">
        <v>5117</v>
      </c>
      <c r="S59" s="17">
        <v>4386</v>
      </c>
      <c r="T59" s="18">
        <v>7300</v>
      </c>
      <c r="U59" s="18">
        <v>5100</v>
      </c>
      <c r="V59" s="18">
        <v>4400</v>
      </c>
    </row>
    <row r="60" spans="1:22">
      <c r="A60" s="10" t="s">
        <v>242</v>
      </c>
      <c r="B60" s="44" t="s">
        <v>200</v>
      </c>
      <c r="C60" s="15">
        <v>54</v>
      </c>
      <c r="D60" s="16" t="s">
        <v>105</v>
      </c>
      <c r="E60" s="16" t="s">
        <v>85</v>
      </c>
      <c r="F60" s="16" t="s">
        <v>93</v>
      </c>
      <c r="G60" s="45">
        <v>8600</v>
      </c>
      <c r="H60" s="43">
        <v>5848</v>
      </c>
      <c r="I60" s="43">
        <v>5160</v>
      </c>
      <c r="J60" s="45">
        <v>7300</v>
      </c>
      <c r="K60" s="17">
        <v>5100</v>
      </c>
      <c r="L60" s="17">
        <v>4400</v>
      </c>
      <c r="M60" s="40">
        <f>VLOOKUP(B60&amp;A60&amp;J60,'[1]MA DO'!$C$5:$X$3586,22,0)</f>
        <v>1.0900000000000001</v>
      </c>
      <c r="N60" s="39">
        <f t="shared" si="0"/>
        <v>1.0900000000000001</v>
      </c>
      <c r="O60" s="39">
        <f t="shared" si="1"/>
        <v>1.0900000000000001</v>
      </c>
      <c r="P60" s="18">
        <v>8600</v>
      </c>
      <c r="Q60" s="18">
        <v>7310</v>
      </c>
      <c r="R60" s="17">
        <v>5117</v>
      </c>
      <c r="S60" s="17">
        <v>4386</v>
      </c>
      <c r="T60" s="18">
        <v>7300</v>
      </c>
      <c r="U60" s="18">
        <v>5100</v>
      </c>
      <c r="V60" s="18">
        <v>4400</v>
      </c>
    </row>
    <row r="61" spans="1:22">
      <c r="A61" s="10" t="s">
        <v>243</v>
      </c>
      <c r="B61" s="44" t="s">
        <v>200</v>
      </c>
      <c r="C61" s="15">
        <v>55</v>
      </c>
      <c r="D61" s="16" t="s">
        <v>20</v>
      </c>
      <c r="E61" s="16" t="s">
        <v>34</v>
      </c>
      <c r="F61" s="16" t="s">
        <v>93</v>
      </c>
      <c r="G61" s="45">
        <v>14600</v>
      </c>
      <c r="H61" s="43">
        <v>9928</v>
      </c>
      <c r="I61" s="43">
        <v>8760</v>
      </c>
      <c r="J61" s="45">
        <v>12400</v>
      </c>
      <c r="K61" s="17">
        <v>8700</v>
      </c>
      <c r="L61" s="17">
        <v>7400</v>
      </c>
      <c r="M61" s="40">
        <f>VLOOKUP(B61&amp;A61&amp;J61,'[1]MA DO'!$C$5:$X$3586,22,0)</f>
        <v>1.0900000000000001</v>
      </c>
      <c r="N61" s="39">
        <f t="shared" si="0"/>
        <v>1.0900000000000001</v>
      </c>
      <c r="O61" s="39">
        <f t="shared" si="1"/>
        <v>1.0900000000000001</v>
      </c>
      <c r="P61" s="18">
        <v>14600</v>
      </c>
      <c r="Q61" s="18">
        <v>12410</v>
      </c>
      <c r="R61" s="17">
        <v>8687</v>
      </c>
      <c r="S61" s="17">
        <v>7446</v>
      </c>
      <c r="T61" s="18">
        <v>12400</v>
      </c>
      <c r="U61" s="18">
        <v>8700</v>
      </c>
      <c r="V61" s="18">
        <v>7400</v>
      </c>
    </row>
    <row r="62" spans="1:22">
      <c r="A62" s="10" t="s">
        <v>245</v>
      </c>
      <c r="B62" s="44" t="s">
        <v>200</v>
      </c>
      <c r="C62" s="15">
        <v>56</v>
      </c>
      <c r="D62" s="16" t="s">
        <v>6</v>
      </c>
      <c r="E62" s="16" t="s">
        <v>27</v>
      </c>
      <c r="F62" s="16" t="s">
        <v>404</v>
      </c>
      <c r="G62" s="45">
        <v>8600</v>
      </c>
      <c r="H62" s="43">
        <v>5848</v>
      </c>
      <c r="I62" s="43">
        <v>5160</v>
      </c>
      <c r="J62" s="45">
        <v>7300</v>
      </c>
      <c r="K62" s="17">
        <v>5100</v>
      </c>
      <c r="L62" s="17">
        <v>4400</v>
      </c>
      <c r="M62" s="40">
        <f>VLOOKUP(B62&amp;A62&amp;J62,'[1]MA DO'!$C$5:$X$3586,22,0)</f>
        <v>1.0805175038051749</v>
      </c>
      <c r="N62" s="39">
        <f t="shared" si="0"/>
        <v>1.0805175038051749</v>
      </c>
      <c r="O62" s="39">
        <f t="shared" si="1"/>
        <v>1.0805175038051749</v>
      </c>
      <c r="P62" s="18">
        <v>8600</v>
      </c>
      <c r="Q62" s="18">
        <v>7310</v>
      </c>
      <c r="R62" s="17">
        <v>5117</v>
      </c>
      <c r="S62" s="17">
        <v>4386</v>
      </c>
      <c r="T62" s="18">
        <v>7300</v>
      </c>
      <c r="U62" s="18">
        <v>5100</v>
      </c>
      <c r="V62" s="18">
        <v>4400</v>
      </c>
    </row>
    <row r="63" spans="1:22">
      <c r="A63" s="10" t="s">
        <v>246</v>
      </c>
      <c r="B63" s="44" t="s">
        <v>200</v>
      </c>
      <c r="C63" s="15">
        <v>57</v>
      </c>
      <c r="D63" s="16" t="s">
        <v>51</v>
      </c>
      <c r="E63" s="16" t="s">
        <v>85</v>
      </c>
      <c r="F63" s="16" t="s">
        <v>93</v>
      </c>
      <c r="G63" s="45">
        <v>8600</v>
      </c>
      <c r="H63" s="43">
        <v>5848</v>
      </c>
      <c r="I63" s="43">
        <v>5160</v>
      </c>
      <c r="J63" s="45">
        <v>7300</v>
      </c>
      <c r="K63" s="17">
        <v>5100</v>
      </c>
      <c r="L63" s="17">
        <v>4400</v>
      </c>
      <c r="M63" s="40">
        <f>VLOOKUP(B63&amp;A63&amp;J63,'[1]MA DO'!$C$5:$X$3586,22,0)</f>
        <v>1.0900000000000001</v>
      </c>
      <c r="N63" s="39">
        <f t="shared" si="0"/>
        <v>1.0900000000000001</v>
      </c>
      <c r="O63" s="39">
        <f t="shared" si="1"/>
        <v>1.0900000000000001</v>
      </c>
      <c r="P63" s="18">
        <v>8600</v>
      </c>
      <c r="Q63" s="18">
        <v>7310</v>
      </c>
      <c r="R63" s="17">
        <v>5117</v>
      </c>
      <c r="S63" s="17">
        <v>4386</v>
      </c>
      <c r="T63" s="18">
        <v>7300</v>
      </c>
      <c r="U63" s="18">
        <v>5100</v>
      </c>
      <c r="V63" s="18">
        <v>4400</v>
      </c>
    </row>
    <row r="64" spans="1:22">
      <c r="A64" s="10" t="s">
        <v>247</v>
      </c>
      <c r="B64" s="44" t="s">
        <v>200</v>
      </c>
      <c r="C64" s="15">
        <v>58</v>
      </c>
      <c r="D64" s="16" t="s">
        <v>56</v>
      </c>
      <c r="E64" s="16" t="s">
        <v>34</v>
      </c>
      <c r="F64" s="16" t="s">
        <v>4</v>
      </c>
      <c r="G64" s="45">
        <v>16300</v>
      </c>
      <c r="H64" s="43">
        <v>11084</v>
      </c>
      <c r="I64" s="43">
        <v>9780</v>
      </c>
      <c r="J64" s="45">
        <v>13900</v>
      </c>
      <c r="K64" s="17">
        <v>9700</v>
      </c>
      <c r="L64" s="17">
        <v>8300</v>
      </c>
      <c r="M64" s="40">
        <f>VLOOKUP(B64&amp;A64&amp;J64,'[1]MA DO'!$C$5:$X$3586,22,0)</f>
        <v>1.0900000000000001</v>
      </c>
      <c r="N64" s="39">
        <f t="shared" si="0"/>
        <v>1.0900000000000001</v>
      </c>
      <c r="O64" s="39">
        <f t="shared" si="1"/>
        <v>1.0900000000000001</v>
      </c>
      <c r="P64" s="18">
        <v>16300</v>
      </c>
      <c r="Q64" s="18">
        <v>13855</v>
      </c>
      <c r="R64" s="17">
        <v>9698.5</v>
      </c>
      <c r="S64" s="17">
        <v>8313</v>
      </c>
      <c r="T64" s="18">
        <v>13900</v>
      </c>
      <c r="U64" s="18">
        <v>9700</v>
      </c>
      <c r="V64" s="18">
        <v>8300</v>
      </c>
    </row>
    <row r="65" spans="1:22">
      <c r="A65" s="10" t="s">
        <v>248</v>
      </c>
      <c r="B65" s="44" t="s">
        <v>200</v>
      </c>
      <c r="C65" s="15">
        <v>59</v>
      </c>
      <c r="D65" s="16" t="s">
        <v>50</v>
      </c>
      <c r="E65" s="16" t="s">
        <v>3</v>
      </c>
      <c r="F65" s="16" t="s">
        <v>93</v>
      </c>
      <c r="G65" s="45">
        <v>11100</v>
      </c>
      <c r="H65" s="43">
        <v>7548.0000000000009</v>
      </c>
      <c r="I65" s="43">
        <v>6660</v>
      </c>
      <c r="J65" s="45">
        <v>9400</v>
      </c>
      <c r="K65" s="17">
        <v>6600</v>
      </c>
      <c r="L65" s="17">
        <v>5700</v>
      </c>
      <c r="M65" s="40">
        <f>VLOOKUP(B65&amp;A65&amp;J65,'[1]MA DO'!$C$5:$X$3586,22,0)</f>
        <v>1.0900000000000001</v>
      </c>
      <c r="N65" s="39">
        <f t="shared" si="0"/>
        <v>1.0900000000000001</v>
      </c>
      <c r="O65" s="39">
        <f t="shared" si="1"/>
        <v>1.0900000000000001</v>
      </c>
      <c r="P65" s="18">
        <v>11100</v>
      </c>
      <c r="Q65" s="18">
        <v>9435</v>
      </c>
      <c r="R65" s="17">
        <v>6604.5</v>
      </c>
      <c r="S65" s="17">
        <v>5661</v>
      </c>
      <c r="T65" s="18">
        <v>9400</v>
      </c>
      <c r="U65" s="18">
        <v>6600</v>
      </c>
      <c r="V65" s="18">
        <v>5700</v>
      </c>
    </row>
    <row r="66" spans="1:22">
      <c r="A66" s="10" t="s">
        <v>249</v>
      </c>
      <c r="B66" s="44" t="s">
        <v>200</v>
      </c>
      <c r="C66" s="15">
        <v>60</v>
      </c>
      <c r="D66" s="16" t="s">
        <v>18</v>
      </c>
      <c r="E66" s="16" t="s">
        <v>37</v>
      </c>
      <c r="F66" s="16" t="s">
        <v>85</v>
      </c>
      <c r="G66" s="45">
        <v>16700</v>
      </c>
      <c r="H66" s="43">
        <v>11356</v>
      </c>
      <c r="I66" s="43">
        <v>10020</v>
      </c>
      <c r="J66" s="45">
        <v>14200</v>
      </c>
      <c r="K66" s="17">
        <v>9900</v>
      </c>
      <c r="L66" s="17">
        <v>8500</v>
      </c>
      <c r="M66" s="40">
        <f>VLOOKUP(B66&amp;A66&amp;J66,'[1]MA DO'!$C$5:$X$3586,22,0)</f>
        <v>1.0550018057060313</v>
      </c>
      <c r="N66" s="39">
        <f t="shared" si="0"/>
        <v>1.0550018057060313</v>
      </c>
      <c r="O66" s="39">
        <f t="shared" si="1"/>
        <v>1.0550018057060313</v>
      </c>
      <c r="P66" s="18">
        <v>16700</v>
      </c>
      <c r="Q66" s="18">
        <v>14195</v>
      </c>
      <c r="R66" s="17">
        <v>9936.5</v>
      </c>
      <c r="S66" s="17">
        <v>8517</v>
      </c>
      <c r="T66" s="18">
        <v>14200</v>
      </c>
      <c r="U66" s="18">
        <v>9900</v>
      </c>
      <c r="V66" s="18">
        <v>8500</v>
      </c>
    </row>
    <row r="67" spans="1:22">
      <c r="A67" s="10" t="s">
        <v>250</v>
      </c>
      <c r="B67" s="44" t="s">
        <v>200</v>
      </c>
      <c r="C67" s="15">
        <v>61</v>
      </c>
      <c r="D67" s="16" t="s">
        <v>106</v>
      </c>
      <c r="E67" s="16" t="s">
        <v>34</v>
      </c>
      <c r="F67" s="16" t="s">
        <v>76</v>
      </c>
      <c r="G67" s="45">
        <v>9400</v>
      </c>
      <c r="H67" s="43">
        <v>6392.0000000000009</v>
      </c>
      <c r="I67" s="43">
        <v>5640</v>
      </c>
      <c r="J67" s="45">
        <v>8000</v>
      </c>
      <c r="K67" s="17">
        <v>5600</v>
      </c>
      <c r="L67" s="17">
        <v>4800</v>
      </c>
      <c r="M67" s="40">
        <f>VLOOKUP(B67&amp;A67&amp;J67,'[1]MA DO'!$C$5:$X$3586,22,0)</f>
        <v>1.0900000000000001</v>
      </c>
      <c r="N67" s="39">
        <f t="shared" si="0"/>
        <v>1.0900000000000001</v>
      </c>
      <c r="O67" s="39">
        <f t="shared" si="1"/>
        <v>1.0900000000000001</v>
      </c>
      <c r="P67" s="18">
        <v>9400</v>
      </c>
      <c r="Q67" s="18">
        <v>7990</v>
      </c>
      <c r="R67" s="17">
        <v>5593</v>
      </c>
      <c r="S67" s="17">
        <v>4794</v>
      </c>
      <c r="T67" s="18">
        <v>8000</v>
      </c>
      <c r="U67" s="18">
        <v>5600</v>
      </c>
      <c r="V67" s="18">
        <v>4800</v>
      </c>
    </row>
    <row r="68" spans="1:22">
      <c r="A68" s="10" t="s">
        <v>251</v>
      </c>
      <c r="B68" s="44" t="s">
        <v>200</v>
      </c>
      <c r="C68" s="15">
        <v>62</v>
      </c>
      <c r="D68" s="16" t="s">
        <v>31</v>
      </c>
      <c r="E68" s="16" t="s">
        <v>27</v>
      </c>
      <c r="F68" s="16" t="s">
        <v>404</v>
      </c>
      <c r="G68" s="45">
        <v>9400</v>
      </c>
      <c r="H68" s="43">
        <v>6392.0000000000009</v>
      </c>
      <c r="I68" s="43">
        <v>5640</v>
      </c>
      <c r="J68" s="45">
        <v>8000</v>
      </c>
      <c r="K68" s="17">
        <v>5600</v>
      </c>
      <c r="L68" s="17">
        <v>4800</v>
      </c>
      <c r="M68" s="40">
        <f>VLOOKUP(B68&amp;A68&amp;J68,'[1]MA DO'!$C$5:$X$3586,22,0)</f>
        <v>1.0900000000000001</v>
      </c>
      <c r="N68" s="39">
        <f t="shared" si="0"/>
        <v>1.0900000000000001</v>
      </c>
      <c r="O68" s="39">
        <f t="shared" si="1"/>
        <v>1.0900000000000001</v>
      </c>
      <c r="P68" s="18">
        <v>9400</v>
      </c>
      <c r="Q68" s="18">
        <v>7990</v>
      </c>
      <c r="R68" s="17">
        <v>5593</v>
      </c>
      <c r="S68" s="17">
        <v>4794</v>
      </c>
      <c r="T68" s="18">
        <v>8000</v>
      </c>
      <c r="U68" s="18">
        <v>5600</v>
      </c>
      <c r="V68" s="18">
        <v>4800</v>
      </c>
    </row>
    <row r="69" spans="1:22">
      <c r="A69" s="10" t="s">
        <v>252</v>
      </c>
      <c r="B69" s="44" t="s">
        <v>200</v>
      </c>
      <c r="C69" s="15">
        <v>63</v>
      </c>
      <c r="D69" s="16" t="s">
        <v>92</v>
      </c>
      <c r="E69" s="16" t="s">
        <v>85</v>
      </c>
      <c r="F69" s="16" t="s">
        <v>76</v>
      </c>
      <c r="G69" s="45">
        <v>9400</v>
      </c>
      <c r="H69" s="43">
        <v>6392.0000000000009</v>
      </c>
      <c r="I69" s="43">
        <v>5640</v>
      </c>
      <c r="J69" s="45">
        <v>8000</v>
      </c>
      <c r="K69" s="17">
        <v>5600</v>
      </c>
      <c r="L69" s="17">
        <v>4800</v>
      </c>
      <c r="M69" s="40">
        <f>VLOOKUP(B69&amp;A69&amp;J69,'[1]MA DO'!$C$5:$X$3586,22,0)</f>
        <v>1.1406373161254508</v>
      </c>
      <c r="N69" s="39">
        <f t="shared" si="0"/>
        <v>1.1406373161254508</v>
      </c>
      <c r="O69" s="39">
        <f t="shared" si="1"/>
        <v>1.1406373161254508</v>
      </c>
      <c r="P69" s="18">
        <v>9400</v>
      </c>
      <c r="Q69" s="18">
        <v>7990</v>
      </c>
      <c r="R69" s="17">
        <v>5593</v>
      </c>
      <c r="S69" s="17">
        <v>4794</v>
      </c>
      <c r="T69" s="18">
        <v>8000</v>
      </c>
      <c r="U69" s="18">
        <v>5600</v>
      </c>
      <c r="V69" s="18">
        <v>4800</v>
      </c>
    </row>
    <row r="70" spans="1:22">
      <c r="A70" s="10" t="s">
        <v>253</v>
      </c>
      <c r="B70" s="44" t="s">
        <v>200</v>
      </c>
      <c r="C70" s="15">
        <v>64</v>
      </c>
      <c r="D70" s="16" t="s">
        <v>10</v>
      </c>
      <c r="E70" s="16" t="s">
        <v>8</v>
      </c>
      <c r="F70" s="16" t="s">
        <v>85</v>
      </c>
      <c r="G70" s="45">
        <v>9400</v>
      </c>
      <c r="H70" s="43">
        <v>6392.0000000000009</v>
      </c>
      <c r="I70" s="43">
        <v>5640</v>
      </c>
      <c r="J70" s="45">
        <v>8000</v>
      </c>
      <c r="K70" s="17">
        <v>5600</v>
      </c>
      <c r="L70" s="17">
        <v>4800</v>
      </c>
      <c r="M70" s="40">
        <f>VLOOKUP(B70&amp;A70&amp;J70,'[1]MA DO'!$C$5:$X$3586,22,0)</f>
        <v>1.0900000000000001</v>
      </c>
      <c r="N70" s="39">
        <f t="shared" si="0"/>
        <v>1.0900000000000001</v>
      </c>
      <c r="O70" s="39">
        <f t="shared" si="1"/>
        <v>1.0900000000000001</v>
      </c>
      <c r="P70" s="18">
        <v>9400</v>
      </c>
      <c r="Q70" s="18">
        <v>7990</v>
      </c>
      <c r="R70" s="17">
        <v>5593</v>
      </c>
      <c r="S70" s="17">
        <v>4794</v>
      </c>
      <c r="T70" s="18">
        <v>8000</v>
      </c>
      <c r="U70" s="18">
        <v>5600</v>
      </c>
      <c r="V70" s="18">
        <v>4800</v>
      </c>
    </row>
    <row r="71" spans="1:22">
      <c r="A71" s="10" t="s">
        <v>254</v>
      </c>
      <c r="B71" s="44" t="s">
        <v>200</v>
      </c>
      <c r="C71" s="15">
        <v>65</v>
      </c>
      <c r="D71" s="16" t="s">
        <v>107</v>
      </c>
      <c r="E71" s="16" t="s">
        <v>27</v>
      </c>
      <c r="F71" s="16" t="s">
        <v>404</v>
      </c>
      <c r="G71" s="45">
        <v>9400</v>
      </c>
      <c r="H71" s="43">
        <v>6392.0000000000009</v>
      </c>
      <c r="I71" s="43">
        <v>5640</v>
      </c>
      <c r="J71" s="45">
        <v>8000</v>
      </c>
      <c r="K71" s="17">
        <v>5600</v>
      </c>
      <c r="L71" s="17">
        <v>4800</v>
      </c>
      <c r="M71" s="40">
        <f>VLOOKUP(B71&amp;A71&amp;J71,'[1]MA DO'!$C$5:$X$3586,22,0)</f>
        <v>1.1312499999999999</v>
      </c>
      <c r="N71" s="39">
        <f t="shared" si="0"/>
        <v>1.1312499999999999</v>
      </c>
      <c r="O71" s="39">
        <f t="shared" si="1"/>
        <v>1.1312499999999999</v>
      </c>
      <c r="P71" s="18">
        <v>9400</v>
      </c>
      <c r="Q71" s="18">
        <v>7990</v>
      </c>
      <c r="R71" s="17">
        <v>5593</v>
      </c>
      <c r="S71" s="17">
        <v>4794</v>
      </c>
      <c r="T71" s="18">
        <v>8000</v>
      </c>
      <c r="U71" s="18">
        <v>5600</v>
      </c>
      <c r="V71" s="18">
        <v>4800</v>
      </c>
    </row>
    <row r="72" spans="1:22">
      <c r="A72" s="10" t="s">
        <v>255</v>
      </c>
      <c r="B72" s="44" t="s">
        <v>200</v>
      </c>
      <c r="C72" s="15">
        <v>66</v>
      </c>
      <c r="D72" s="16" t="s">
        <v>24</v>
      </c>
      <c r="E72" s="16" t="s">
        <v>27</v>
      </c>
      <c r="F72" s="16" t="s">
        <v>404</v>
      </c>
      <c r="G72" s="45">
        <v>8600</v>
      </c>
      <c r="H72" s="43">
        <v>5848</v>
      </c>
      <c r="I72" s="43">
        <v>5160</v>
      </c>
      <c r="J72" s="45">
        <v>7300</v>
      </c>
      <c r="K72" s="17">
        <v>5100</v>
      </c>
      <c r="L72" s="17">
        <v>4400</v>
      </c>
      <c r="M72" s="40">
        <f>VLOOKUP(B72&amp;A72&amp;J72,'[1]MA DO'!$C$5:$X$3586,22,0)</f>
        <v>1.0900000000000001</v>
      </c>
      <c r="N72" s="39">
        <f t="shared" ref="N72:N135" si="2">M72</f>
        <v>1.0900000000000001</v>
      </c>
      <c r="O72" s="39">
        <f t="shared" ref="O72:O135" si="3">M72</f>
        <v>1.0900000000000001</v>
      </c>
      <c r="P72" s="18">
        <v>8600</v>
      </c>
      <c r="Q72" s="18">
        <v>7310</v>
      </c>
      <c r="R72" s="17">
        <v>5117</v>
      </c>
      <c r="S72" s="17">
        <v>4386</v>
      </c>
      <c r="T72" s="18">
        <v>7300</v>
      </c>
      <c r="U72" s="18">
        <v>5100</v>
      </c>
      <c r="V72" s="18">
        <v>4400</v>
      </c>
    </row>
    <row r="73" spans="1:22">
      <c r="A73" s="10" t="s">
        <v>256</v>
      </c>
      <c r="B73" s="44" t="s">
        <v>200</v>
      </c>
      <c r="C73" s="15">
        <v>67</v>
      </c>
      <c r="D73" s="16" t="s">
        <v>108</v>
      </c>
      <c r="E73" s="16" t="s">
        <v>27</v>
      </c>
      <c r="F73" s="16" t="s">
        <v>404</v>
      </c>
      <c r="G73" s="45">
        <v>8600</v>
      </c>
      <c r="H73" s="43">
        <v>5848</v>
      </c>
      <c r="I73" s="43">
        <v>5160</v>
      </c>
      <c r="J73" s="45">
        <v>7300</v>
      </c>
      <c r="K73" s="17">
        <v>5100</v>
      </c>
      <c r="L73" s="17">
        <v>4400</v>
      </c>
      <c r="M73" s="40">
        <f>VLOOKUP(B73&amp;A73&amp;J73,'[1]MA DO'!$C$5:$X$3586,22,0)</f>
        <v>1.0900000000000001</v>
      </c>
      <c r="N73" s="39">
        <f t="shared" si="2"/>
        <v>1.0900000000000001</v>
      </c>
      <c r="O73" s="39">
        <f t="shared" si="3"/>
        <v>1.0900000000000001</v>
      </c>
      <c r="P73" s="18">
        <v>8600</v>
      </c>
      <c r="Q73" s="18">
        <v>7310</v>
      </c>
      <c r="R73" s="17">
        <v>5117</v>
      </c>
      <c r="S73" s="17">
        <v>4386</v>
      </c>
      <c r="T73" s="18">
        <v>7300</v>
      </c>
      <c r="U73" s="18">
        <v>5100</v>
      </c>
      <c r="V73" s="18">
        <v>4400</v>
      </c>
    </row>
    <row r="74" spans="1:22">
      <c r="A74" s="10" t="s">
        <v>257</v>
      </c>
      <c r="B74" s="44" t="s">
        <v>200</v>
      </c>
      <c r="C74" s="15">
        <v>68</v>
      </c>
      <c r="D74" s="16" t="s">
        <v>42</v>
      </c>
      <c r="E74" s="16" t="s">
        <v>27</v>
      </c>
      <c r="F74" s="16" t="s">
        <v>404</v>
      </c>
      <c r="G74" s="45">
        <v>8600</v>
      </c>
      <c r="H74" s="43">
        <v>5848</v>
      </c>
      <c r="I74" s="43">
        <v>5160</v>
      </c>
      <c r="J74" s="45">
        <v>7300</v>
      </c>
      <c r="K74" s="17">
        <v>5100</v>
      </c>
      <c r="L74" s="17">
        <v>4400</v>
      </c>
      <c r="M74" s="40">
        <f>VLOOKUP(B74&amp;A74&amp;J74,'[1]MA DO'!$C$5:$X$3586,22,0)</f>
        <v>1.0900000000000001</v>
      </c>
      <c r="N74" s="39">
        <f t="shared" si="2"/>
        <v>1.0900000000000001</v>
      </c>
      <c r="O74" s="39">
        <f t="shared" si="3"/>
        <v>1.0900000000000001</v>
      </c>
      <c r="P74" s="18">
        <v>8600</v>
      </c>
      <c r="Q74" s="18">
        <v>7310</v>
      </c>
      <c r="R74" s="17">
        <v>5117</v>
      </c>
      <c r="S74" s="17">
        <v>4386</v>
      </c>
      <c r="T74" s="18">
        <v>7300</v>
      </c>
      <c r="U74" s="18">
        <v>5100</v>
      </c>
      <c r="V74" s="18">
        <v>4400</v>
      </c>
    </row>
    <row r="75" spans="1:22" ht="78.75">
      <c r="A75" s="10" t="s">
        <v>258</v>
      </c>
      <c r="B75" s="44" t="s">
        <v>200</v>
      </c>
      <c r="C75" s="15">
        <v>69</v>
      </c>
      <c r="D75" s="16" t="s">
        <v>21</v>
      </c>
      <c r="E75" s="16" t="s">
        <v>109</v>
      </c>
      <c r="F75" s="16" t="s">
        <v>110</v>
      </c>
      <c r="G75" s="45">
        <v>8600</v>
      </c>
      <c r="H75" s="43">
        <v>5848</v>
      </c>
      <c r="I75" s="43">
        <v>5160</v>
      </c>
      <c r="J75" s="45">
        <v>7300</v>
      </c>
      <c r="K75" s="17">
        <v>5100</v>
      </c>
      <c r="L75" s="17">
        <v>4400</v>
      </c>
      <c r="M75" s="40">
        <f>VLOOKUP(B75&amp;A75&amp;J75,'[1]MA DO'!$C$5:$X$3586,22,0)</f>
        <v>1.0900000000000001</v>
      </c>
      <c r="N75" s="39">
        <f t="shared" si="2"/>
        <v>1.0900000000000001</v>
      </c>
      <c r="O75" s="39">
        <f t="shared" si="3"/>
        <v>1.0900000000000001</v>
      </c>
      <c r="P75" s="18">
        <v>8600</v>
      </c>
      <c r="Q75" s="18">
        <v>7310</v>
      </c>
      <c r="R75" s="17">
        <v>5117</v>
      </c>
      <c r="S75" s="17">
        <v>4386</v>
      </c>
      <c r="T75" s="18">
        <v>7300</v>
      </c>
      <c r="U75" s="18">
        <v>5100</v>
      </c>
      <c r="V75" s="18">
        <v>4400</v>
      </c>
    </row>
    <row r="76" spans="1:22" ht="94.5">
      <c r="A76" s="10" t="s">
        <v>259</v>
      </c>
      <c r="B76" s="44" t="s">
        <v>200</v>
      </c>
      <c r="C76" s="15">
        <v>70</v>
      </c>
      <c r="D76" s="16" t="s">
        <v>21</v>
      </c>
      <c r="E76" s="16" t="s">
        <v>427</v>
      </c>
      <c r="F76" s="16" t="s">
        <v>409</v>
      </c>
      <c r="G76" s="45">
        <v>6900</v>
      </c>
      <c r="H76" s="43">
        <v>4692</v>
      </c>
      <c r="I76" s="43">
        <v>4140</v>
      </c>
      <c r="J76" s="45">
        <v>5900</v>
      </c>
      <c r="K76" s="17">
        <v>4100</v>
      </c>
      <c r="L76" s="17">
        <v>3500</v>
      </c>
      <c r="M76" s="40">
        <f>VLOOKUP(B76&amp;A76&amp;J76,'[1]MA DO'!$C$5:$X$3586,22,0)</f>
        <v>1.0900000000000001</v>
      </c>
      <c r="N76" s="39">
        <f t="shared" si="2"/>
        <v>1.0900000000000001</v>
      </c>
      <c r="O76" s="39">
        <f t="shared" si="3"/>
        <v>1.0900000000000001</v>
      </c>
      <c r="P76" s="18">
        <v>6900</v>
      </c>
      <c r="Q76" s="18">
        <v>5865</v>
      </c>
      <c r="R76" s="17">
        <v>4105.5</v>
      </c>
      <c r="S76" s="17">
        <v>3519</v>
      </c>
      <c r="T76" s="18">
        <v>5900</v>
      </c>
      <c r="U76" s="18">
        <v>4100</v>
      </c>
      <c r="V76" s="18">
        <v>3500</v>
      </c>
    </row>
    <row r="77" spans="1:22" ht="117.75" customHeight="1">
      <c r="A77" s="10" t="s">
        <v>260</v>
      </c>
      <c r="B77" s="44" t="s">
        <v>200</v>
      </c>
      <c r="C77" s="15">
        <v>71</v>
      </c>
      <c r="D77" s="16" t="s">
        <v>21</v>
      </c>
      <c r="E77" s="16" t="s">
        <v>111</v>
      </c>
      <c r="F77" s="16" t="s">
        <v>112</v>
      </c>
      <c r="G77" s="45">
        <v>5100</v>
      </c>
      <c r="H77" s="43">
        <v>3468.0000000000005</v>
      </c>
      <c r="I77" s="43">
        <v>3060</v>
      </c>
      <c r="J77" s="45">
        <v>4300</v>
      </c>
      <c r="K77" s="17">
        <v>3000</v>
      </c>
      <c r="L77" s="17">
        <v>2600</v>
      </c>
      <c r="M77" s="40">
        <f>VLOOKUP(B77&amp;A77&amp;J77,'[1]MA DO'!$C$5:$X$3586,22,0)</f>
        <v>1.0900000000000001</v>
      </c>
      <c r="N77" s="39">
        <f t="shared" si="2"/>
        <v>1.0900000000000001</v>
      </c>
      <c r="O77" s="39">
        <f t="shared" si="3"/>
        <v>1.0900000000000001</v>
      </c>
      <c r="P77" s="18">
        <v>5100</v>
      </c>
      <c r="Q77" s="18">
        <v>4335</v>
      </c>
      <c r="R77" s="17">
        <v>3034.5</v>
      </c>
      <c r="S77" s="17">
        <v>2601</v>
      </c>
      <c r="T77" s="18">
        <v>4300</v>
      </c>
      <c r="U77" s="18">
        <v>3000</v>
      </c>
      <c r="V77" s="18">
        <v>2600</v>
      </c>
    </row>
    <row r="78" spans="1:22" ht="135.75" customHeight="1">
      <c r="A78" s="10" t="s">
        <v>261</v>
      </c>
      <c r="B78" s="44" t="s">
        <v>200</v>
      </c>
      <c r="C78" s="15">
        <v>72</v>
      </c>
      <c r="D78" s="16" t="s">
        <v>21</v>
      </c>
      <c r="E78" s="16" t="s">
        <v>476</v>
      </c>
      <c r="F78" s="16" t="s">
        <v>408</v>
      </c>
      <c r="G78" s="45">
        <v>4300</v>
      </c>
      <c r="H78" s="43">
        <v>2924</v>
      </c>
      <c r="I78" s="43">
        <v>2580</v>
      </c>
      <c r="J78" s="45">
        <v>3700</v>
      </c>
      <c r="K78" s="17">
        <v>2600</v>
      </c>
      <c r="L78" s="17">
        <v>2200</v>
      </c>
      <c r="M78" s="40">
        <f>VLOOKUP(B78&amp;A78&amp;J78,'[1]MA DO'!$C$5:$X$3586,22,0)</f>
        <v>1.0900000000000001</v>
      </c>
      <c r="N78" s="39">
        <f t="shared" si="2"/>
        <v>1.0900000000000001</v>
      </c>
      <c r="O78" s="39">
        <f t="shared" si="3"/>
        <v>1.0900000000000001</v>
      </c>
      <c r="P78" s="18">
        <v>4300</v>
      </c>
      <c r="Q78" s="18">
        <v>3655</v>
      </c>
      <c r="R78" s="17">
        <v>2558.5</v>
      </c>
      <c r="S78" s="17">
        <v>2193</v>
      </c>
      <c r="T78" s="18">
        <v>3700</v>
      </c>
      <c r="U78" s="18">
        <v>2600</v>
      </c>
      <c r="V78" s="18">
        <v>2200</v>
      </c>
    </row>
    <row r="79" spans="1:22">
      <c r="A79" s="10" t="s">
        <v>262</v>
      </c>
      <c r="B79" s="44" t="s">
        <v>200</v>
      </c>
      <c r="C79" s="15">
        <v>73</v>
      </c>
      <c r="D79" s="16" t="s">
        <v>33</v>
      </c>
      <c r="E79" s="16" t="s">
        <v>82</v>
      </c>
      <c r="F79" s="16" t="s">
        <v>34</v>
      </c>
      <c r="G79" s="45">
        <v>4900</v>
      </c>
      <c r="H79" s="43">
        <v>3332.0000000000005</v>
      </c>
      <c r="I79" s="43">
        <v>2940</v>
      </c>
      <c r="J79" s="45">
        <v>4200</v>
      </c>
      <c r="K79" s="17">
        <v>2900</v>
      </c>
      <c r="L79" s="17">
        <v>2500</v>
      </c>
      <c r="M79" s="40">
        <f>VLOOKUP(B79&amp;A79&amp;J79,'[1]MA DO'!$C$5:$X$3586,22,0)</f>
        <v>1.0900000000000001</v>
      </c>
      <c r="N79" s="39">
        <f t="shared" si="2"/>
        <v>1.0900000000000001</v>
      </c>
      <c r="O79" s="39">
        <f t="shared" si="3"/>
        <v>1.0900000000000001</v>
      </c>
      <c r="P79" s="18">
        <v>4900</v>
      </c>
      <c r="Q79" s="18">
        <v>4165</v>
      </c>
      <c r="R79" s="17">
        <v>2915.5</v>
      </c>
      <c r="S79" s="17">
        <v>2499</v>
      </c>
      <c r="T79" s="18">
        <v>4200</v>
      </c>
      <c r="U79" s="18">
        <v>2900</v>
      </c>
      <c r="V79" s="18">
        <v>2500</v>
      </c>
    </row>
    <row r="80" spans="1:22">
      <c r="A80" s="10" t="s">
        <v>263</v>
      </c>
      <c r="B80" s="44" t="s">
        <v>200</v>
      </c>
      <c r="C80" s="15">
        <v>74</v>
      </c>
      <c r="D80" s="16" t="s">
        <v>113</v>
      </c>
      <c r="E80" s="16" t="s">
        <v>82</v>
      </c>
      <c r="F80" s="16" t="s">
        <v>118</v>
      </c>
      <c r="G80" s="45">
        <v>4800</v>
      </c>
      <c r="H80" s="43">
        <v>3264.0000000000005</v>
      </c>
      <c r="I80" s="43">
        <v>2880</v>
      </c>
      <c r="J80" s="45">
        <v>4100</v>
      </c>
      <c r="K80" s="17">
        <v>2900</v>
      </c>
      <c r="L80" s="17">
        <v>2400</v>
      </c>
      <c r="M80" s="40">
        <f>VLOOKUP(B80&amp;A80&amp;J80,'[1]MA DO'!$C$5:$X$3586,22,0)</f>
        <v>1.0900000000000001</v>
      </c>
      <c r="N80" s="39">
        <f t="shared" si="2"/>
        <v>1.0900000000000001</v>
      </c>
      <c r="O80" s="39">
        <f t="shared" si="3"/>
        <v>1.0900000000000001</v>
      </c>
      <c r="P80" s="18">
        <v>4800</v>
      </c>
      <c r="Q80" s="18">
        <v>4080</v>
      </c>
      <c r="R80" s="17">
        <v>2856</v>
      </c>
      <c r="S80" s="17">
        <v>2448</v>
      </c>
      <c r="T80" s="18">
        <v>4100</v>
      </c>
      <c r="U80" s="18">
        <v>2900</v>
      </c>
      <c r="V80" s="18">
        <v>2400</v>
      </c>
    </row>
    <row r="81" spans="1:22">
      <c r="A81" s="10" t="s">
        <v>264</v>
      </c>
      <c r="B81" s="44" t="s">
        <v>200</v>
      </c>
      <c r="C81" s="15">
        <v>75</v>
      </c>
      <c r="D81" s="16" t="s">
        <v>114</v>
      </c>
      <c r="E81" s="16" t="s">
        <v>27</v>
      </c>
      <c r="F81" s="16" t="s">
        <v>404</v>
      </c>
      <c r="G81" s="45">
        <v>4700</v>
      </c>
      <c r="H81" s="43">
        <v>3196.0000000000005</v>
      </c>
      <c r="I81" s="43">
        <v>2820</v>
      </c>
      <c r="J81" s="45">
        <v>4000</v>
      </c>
      <c r="K81" s="17">
        <v>2800</v>
      </c>
      <c r="L81" s="17">
        <v>2400</v>
      </c>
      <c r="M81" s="40">
        <f>VLOOKUP(B81&amp;A81&amp;J81,'[1]MA DO'!$C$5:$X$3586,22,0)</f>
        <v>1.0900000000000001</v>
      </c>
      <c r="N81" s="39">
        <f t="shared" si="2"/>
        <v>1.0900000000000001</v>
      </c>
      <c r="O81" s="39">
        <f t="shared" si="3"/>
        <v>1.0900000000000001</v>
      </c>
      <c r="P81" s="18">
        <v>4700</v>
      </c>
      <c r="Q81" s="18">
        <v>3995</v>
      </c>
      <c r="R81" s="17">
        <v>2796.5</v>
      </c>
      <c r="S81" s="17">
        <v>2397</v>
      </c>
      <c r="T81" s="18">
        <v>4000</v>
      </c>
      <c r="U81" s="18">
        <v>2800</v>
      </c>
      <c r="V81" s="18">
        <v>2400</v>
      </c>
    </row>
    <row r="82" spans="1:22">
      <c r="A82" s="10" t="s">
        <v>265</v>
      </c>
      <c r="B82" s="44" t="s">
        <v>200</v>
      </c>
      <c r="C82" s="15">
        <v>76</v>
      </c>
      <c r="D82" s="16" t="s">
        <v>115</v>
      </c>
      <c r="E82" s="16" t="s">
        <v>82</v>
      </c>
      <c r="F82" s="16" t="s">
        <v>34</v>
      </c>
      <c r="G82" s="45">
        <v>4600</v>
      </c>
      <c r="H82" s="43">
        <v>3128</v>
      </c>
      <c r="I82" s="43">
        <v>2760</v>
      </c>
      <c r="J82" s="45">
        <v>3900</v>
      </c>
      <c r="K82" s="17">
        <v>2700</v>
      </c>
      <c r="L82" s="17">
        <v>2300</v>
      </c>
      <c r="M82" s="40">
        <f>VLOOKUP(B82&amp;A82&amp;J82,'[1]MA DO'!$C$5:$X$3586,22,0)</f>
        <v>1.0900000000000001</v>
      </c>
      <c r="N82" s="39">
        <f t="shared" si="2"/>
        <v>1.0900000000000001</v>
      </c>
      <c r="O82" s="39">
        <f t="shared" si="3"/>
        <v>1.0900000000000001</v>
      </c>
      <c r="P82" s="18">
        <v>4600</v>
      </c>
      <c r="Q82" s="18">
        <v>3910</v>
      </c>
      <c r="R82" s="17">
        <v>2737</v>
      </c>
      <c r="S82" s="17">
        <v>2346</v>
      </c>
      <c r="T82" s="18">
        <v>3900</v>
      </c>
      <c r="U82" s="18">
        <v>2700</v>
      </c>
      <c r="V82" s="18">
        <v>2300</v>
      </c>
    </row>
    <row r="83" spans="1:22">
      <c r="A83" s="10" t="s">
        <v>266</v>
      </c>
      <c r="B83" s="44" t="s">
        <v>200</v>
      </c>
      <c r="C83" s="15">
        <v>77</v>
      </c>
      <c r="D83" s="16" t="s">
        <v>116</v>
      </c>
      <c r="E83" s="16" t="s">
        <v>82</v>
      </c>
      <c r="F83" s="16" t="s">
        <v>34</v>
      </c>
      <c r="G83" s="45">
        <v>4500</v>
      </c>
      <c r="H83" s="43">
        <v>3060</v>
      </c>
      <c r="I83" s="43">
        <v>2700</v>
      </c>
      <c r="J83" s="45">
        <v>3800</v>
      </c>
      <c r="K83" s="17">
        <v>2700</v>
      </c>
      <c r="L83" s="17">
        <v>2300</v>
      </c>
      <c r="M83" s="40">
        <f>VLOOKUP(B83&amp;A83&amp;J83,'[1]MA DO'!$C$5:$X$3586,22,0)</f>
        <v>1.0900000000000001</v>
      </c>
      <c r="N83" s="39">
        <f t="shared" si="2"/>
        <v>1.0900000000000001</v>
      </c>
      <c r="O83" s="39">
        <f t="shared" si="3"/>
        <v>1.0900000000000001</v>
      </c>
      <c r="P83" s="18">
        <v>4500</v>
      </c>
      <c r="Q83" s="18">
        <v>3825</v>
      </c>
      <c r="R83" s="17">
        <v>2677.5</v>
      </c>
      <c r="S83" s="17">
        <v>2295</v>
      </c>
      <c r="T83" s="18">
        <v>3800</v>
      </c>
      <c r="U83" s="18">
        <v>2700</v>
      </c>
      <c r="V83" s="18">
        <v>2300</v>
      </c>
    </row>
    <row r="84" spans="1:22">
      <c r="A84" s="10" t="s">
        <v>267</v>
      </c>
      <c r="B84" s="44" t="s">
        <v>200</v>
      </c>
      <c r="C84" s="15">
        <v>78</v>
      </c>
      <c r="D84" s="16" t="s">
        <v>38</v>
      </c>
      <c r="E84" s="16" t="s">
        <v>82</v>
      </c>
      <c r="F84" s="16" t="s">
        <v>118</v>
      </c>
      <c r="G84" s="45">
        <v>4500</v>
      </c>
      <c r="H84" s="43">
        <v>3060</v>
      </c>
      <c r="I84" s="43">
        <v>2700</v>
      </c>
      <c r="J84" s="45">
        <v>3800</v>
      </c>
      <c r="K84" s="17">
        <v>2700</v>
      </c>
      <c r="L84" s="17">
        <v>2300</v>
      </c>
      <c r="M84" s="40">
        <f>VLOOKUP(B84&amp;A84&amp;J84,'[1]MA DO'!$C$5:$X$3586,22,0)</f>
        <v>1.0900000000000001</v>
      </c>
      <c r="N84" s="39">
        <f t="shared" si="2"/>
        <v>1.0900000000000001</v>
      </c>
      <c r="O84" s="39">
        <f t="shared" si="3"/>
        <v>1.0900000000000001</v>
      </c>
      <c r="P84" s="18">
        <v>4500</v>
      </c>
      <c r="Q84" s="18">
        <v>3825</v>
      </c>
      <c r="R84" s="17">
        <v>2677.5</v>
      </c>
      <c r="S84" s="17">
        <v>2295</v>
      </c>
      <c r="T84" s="18">
        <v>3800</v>
      </c>
      <c r="U84" s="18">
        <v>2700</v>
      </c>
      <c r="V84" s="18">
        <v>2300</v>
      </c>
    </row>
    <row r="85" spans="1:22">
      <c r="A85" s="10" t="s">
        <v>268</v>
      </c>
      <c r="B85" s="44" t="s">
        <v>200</v>
      </c>
      <c r="C85" s="15">
        <v>79</v>
      </c>
      <c r="D85" s="16" t="s">
        <v>117</v>
      </c>
      <c r="E85" s="16" t="s">
        <v>82</v>
      </c>
      <c r="F85" s="16" t="s">
        <v>118</v>
      </c>
      <c r="G85" s="45">
        <v>4400</v>
      </c>
      <c r="H85" s="43">
        <v>2992</v>
      </c>
      <c r="I85" s="43">
        <v>2640</v>
      </c>
      <c r="J85" s="45">
        <v>3700</v>
      </c>
      <c r="K85" s="17">
        <v>2600</v>
      </c>
      <c r="L85" s="17">
        <v>2200</v>
      </c>
      <c r="M85" s="40">
        <f>VLOOKUP(B85&amp;A85&amp;J85,'[1]MA DO'!$C$5:$X$3586,22,0)</f>
        <v>1.0900000000000001</v>
      </c>
      <c r="N85" s="39">
        <f t="shared" si="2"/>
        <v>1.0900000000000001</v>
      </c>
      <c r="O85" s="39">
        <f t="shared" si="3"/>
        <v>1.0900000000000001</v>
      </c>
      <c r="P85" s="18">
        <v>4400</v>
      </c>
      <c r="Q85" s="18">
        <v>3740</v>
      </c>
      <c r="R85" s="17">
        <v>2618</v>
      </c>
      <c r="S85" s="17">
        <v>2244</v>
      </c>
      <c r="T85" s="18">
        <v>3700</v>
      </c>
      <c r="U85" s="18">
        <v>2600</v>
      </c>
      <c r="V85" s="18">
        <v>2200</v>
      </c>
    </row>
    <row r="86" spans="1:22">
      <c r="A86" s="10" t="s">
        <v>269</v>
      </c>
      <c r="B86" s="44" t="s">
        <v>200</v>
      </c>
      <c r="C86" s="15">
        <v>80</v>
      </c>
      <c r="D86" s="16" t="s">
        <v>118</v>
      </c>
      <c r="E86" s="16" t="s">
        <v>82</v>
      </c>
      <c r="F86" s="16" t="s">
        <v>54</v>
      </c>
      <c r="G86" s="45">
        <v>6000</v>
      </c>
      <c r="H86" s="43">
        <v>4080.0000000000005</v>
      </c>
      <c r="I86" s="43">
        <v>3600</v>
      </c>
      <c r="J86" s="45">
        <v>5100</v>
      </c>
      <c r="K86" s="17">
        <v>3600</v>
      </c>
      <c r="L86" s="17">
        <v>3100</v>
      </c>
      <c r="M86" s="40">
        <f>VLOOKUP(B86&amp;A86&amp;J86,'[1]MA DO'!$C$5:$X$3586,22,0)</f>
        <v>1.0900000000000001</v>
      </c>
      <c r="N86" s="39">
        <f t="shared" si="2"/>
        <v>1.0900000000000001</v>
      </c>
      <c r="O86" s="39">
        <f t="shared" si="3"/>
        <v>1.0900000000000001</v>
      </c>
      <c r="P86" s="18">
        <v>6000</v>
      </c>
      <c r="Q86" s="18">
        <v>5100</v>
      </c>
      <c r="R86" s="17">
        <v>3570</v>
      </c>
      <c r="S86" s="17">
        <v>3060</v>
      </c>
      <c r="T86" s="18">
        <v>5100</v>
      </c>
      <c r="U86" s="18">
        <v>3600</v>
      </c>
      <c r="V86" s="18">
        <v>3100</v>
      </c>
    </row>
    <row r="87" spans="1:22">
      <c r="A87" s="10" t="s">
        <v>270</v>
      </c>
      <c r="B87" s="44" t="s">
        <v>200</v>
      </c>
      <c r="C87" s="15">
        <v>81</v>
      </c>
      <c r="D87" s="16" t="s">
        <v>47</v>
      </c>
      <c r="E87" s="16" t="s">
        <v>118</v>
      </c>
      <c r="F87" s="16" t="s">
        <v>121</v>
      </c>
      <c r="G87" s="45">
        <v>4300</v>
      </c>
      <c r="H87" s="43">
        <v>2924</v>
      </c>
      <c r="I87" s="43">
        <v>2580</v>
      </c>
      <c r="J87" s="45">
        <v>3700</v>
      </c>
      <c r="K87" s="17">
        <v>2600</v>
      </c>
      <c r="L87" s="17">
        <v>2200</v>
      </c>
      <c r="M87" s="40">
        <f>VLOOKUP(B87&amp;A87&amp;J87,'[1]MA DO'!$C$5:$X$3586,22,0)</f>
        <v>1.0900000000000001</v>
      </c>
      <c r="N87" s="39">
        <f t="shared" si="2"/>
        <v>1.0900000000000001</v>
      </c>
      <c r="O87" s="39">
        <f t="shared" si="3"/>
        <v>1.0900000000000001</v>
      </c>
      <c r="P87" s="18">
        <v>4300</v>
      </c>
      <c r="Q87" s="18">
        <v>3655</v>
      </c>
      <c r="R87" s="17">
        <v>2558.5</v>
      </c>
      <c r="S87" s="17">
        <v>2193</v>
      </c>
      <c r="T87" s="18">
        <v>3700</v>
      </c>
      <c r="U87" s="18">
        <v>2600</v>
      </c>
      <c r="V87" s="18">
        <v>2200</v>
      </c>
    </row>
    <row r="88" spans="1:22">
      <c r="A88" s="10" t="s">
        <v>271</v>
      </c>
      <c r="B88" s="44" t="s">
        <v>200</v>
      </c>
      <c r="C88" s="15">
        <v>82</v>
      </c>
      <c r="D88" s="16" t="s">
        <v>119</v>
      </c>
      <c r="E88" s="16" t="s">
        <v>82</v>
      </c>
      <c r="F88" s="16" t="s">
        <v>121</v>
      </c>
      <c r="G88" s="45">
        <v>4300</v>
      </c>
      <c r="H88" s="43">
        <v>2924</v>
      </c>
      <c r="I88" s="43">
        <v>2580</v>
      </c>
      <c r="J88" s="45">
        <v>3700</v>
      </c>
      <c r="K88" s="17">
        <v>2600</v>
      </c>
      <c r="L88" s="17">
        <v>2200</v>
      </c>
      <c r="M88" s="40">
        <f>VLOOKUP(B88&amp;A88&amp;J88,'[1]MA DO'!$C$5:$X$3586,22,0)</f>
        <v>1.0900000000000001</v>
      </c>
      <c r="N88" s="39">
        <f t="shared" si="2"/>
        <v>1.0900000000000001</v>
      </c>
      <c r="O88" s="39">
        <f t="shared" si="3"/>
        <v>1.0900000000000001</v>
      </c>
      <c r="P88" s="18">
        <v>4300</v>
      </c>
      <c r="Q88" s="18">
        <v>3655</v>
      </c>
      <c r="R88" s="17">
        <v>2558.5</v>
      </c>
      <c r="S88" s="17">
        <v>2193</v>
      </c>
      <c r="T88" s="18">
        <v>3700</v>
      </c>
      <c r="U88" s="18">
        <v>2600</v>
      </c>
      <c r="V88" s="18">
        <v>2200</v>
      </c>
    </row>
    <row r="89" spans="1:22">
      <c r="A89" s="10" t="s">
        <v>272</v>
      </c>
      <c r="B89" s="44" t="s">
        <v>200</v>
      </c>
      <c r="C89" s="15">
        <v>83</v>
      </c>
      <c r="D89" s="16" t="s">
        <v>120</v>
      </c>
      <c r="E89" s="16" t="s">
        <v>82</v>
      </c>
      <c r="F89" s="16" t="s">
        <v>121</v>
      </c>
      <c r="G89" s="45">
        <v>4300</v>
      </c>
      <c r="H89" s="43">
        <v>2924</v>
      </c>
      <c r="I89" s="43">
        <v>2580</v>
      </c>
      <c r="J89" s="45">
        <v>3700</v>
      </c>
      <c r="K89" s="17">
        <v>2600</v>
      </c>
      <c r="L89" s="17">
        <v>2200</v>
      </c>
      <c r="M89" s="40">
        <f>VLOOKUP(B89&amp;A89&amp;J89,'[1]MA DO'!$C$5:$X$3586,22,0)</f>
        <v>1.0900000000000001</v>
      </c>
      <c r="N89" s="39">
        <f t="shared" si="2"/>
        <v>1.0900000000000001</v>
      </c>
      <c r="O89" s="39">
        <f t="shared" si="3"/>
        <v>1.0900000000000001</v>
      </c>
      <c r="P89" s="18">
        <v>4300</v>
      </c>
      <c r="Q89" s="18">
        <v>3655</v>
      </c>
      <c r="R89" s="17">
        <v>2558.5</v>
      </c>
      <c r="S89" s="17">
        <v>2193</v>
      </c>
      <c r="T89" s="18">
        <v>3700</v>
      </c>
      <c r="U89" s="18">
        <v>2600</v>
      </c>
      <c r="V89" s="18">
        <v>2200</v>
      </c>
    </row>
    <row r="90" spans="1:22">
      <c r="A90" s="10" t="s">
        <v>273</v>
      </c>
      <c r="B90" s="44" t="s">
        <v>200</v>
      </c>
      <c r="C90" s="15">
        <v>84</v>
      </c>
      <c r="D90" s="16" t="s">
        <v>121</v>
      </c>
      <c r="E90" s="16" t="s">
        <v>82</v>
      </c>
      <c r="F90" s="16" t="s">
        <v>118</v>
      </c>
      <c r="G90" s="45">
        <v>4300</v>
      </c>
      <c r="H90" s="43">
        <v>2924</v>
      </c>
      <c r="I90" s="43">
        <v>2580</v>
      </c>
      <c r="J90" s="45">
        <v>3700</v>
      </c>
      <c r="K90" s="17">
        <v>2600</v>
      </c>
      <c r="L90" s="17">
        <v>2200</v>
      </c>
      <c r="M90" s="40">
        <f>VLOOKUP(B90&amp;A90&amp;J90,'[1]MA DO'!$C$5:$X$3586,22,0)</f>
        <v>1.0900000000000001</v>
      </c>
      <c r="N90" s="39">
        <f t="shared" si="2"/>
        <v>1.0900000000000001</v>
      </c>
      <c r="O90" s="39">
        <f t="shared" si="3"/>
        <v>1.0900000000000001</v>
      </c>
      <c r="P90" s="18">
        <v>4300</v>
      </c>
      <c r="Q90" s="18">
        <v>3655</v>
      </c>
      <c r="R90" s="17">
        <v>2558.5</v>
      </c>
      <c r="S90" s="17">
        <v>2193</v>
      </c>
      <c r="T90" s="18">
        <v>3700</v>
      </c>
      <c r="U90" s="18">
        <v>2600</v>
      </c>
      <c r="V90" s="18">
        <v>2200</v>
      </c>
    </row>
    <row r="91" spans="1:22">
      <c r="A91" s="10" t="s">
        <v>274</v>
      </c>
      <c r="B91" s="44" t="s">
        <v>200</v>
      </c>
      <c r="C91" s="15">
        <v>85</v>
      </c>
      <c r="D91" s="16" t="s">
        <v>122</v>
      </c>
      <c r="E91" s="16" t="s">
        <v>120</v>
      </c>
      <c r="F91" s="16" t="s">
        <v>81</v>
      </c>
      <c r="G91" s="45">
        <v>4700</v>
      </c>
      <c r="H91" s="43">
        <v>3196.0000000000005</v>
      </c>
      <c r="I91" s="43">
        <v>2820</v>
      </c>
      <c r="J91" s="45">
        <v>4000</v>
      </c>
      <c r="K91" s="17">
        <v>2800</v>
      </c>
      <c r="L91" s="17">
        <v>2400</v>
      </c>
      <c r="M91" s="40">
        <f>VLOOKUP(B91&amp;A91&amp;J91,'[1]MA DO'!$C$5:$X$3586,22,0)</f>
        <v>1.0900000000000001</v>
      </c>
      <c r="N91" s="39">
        <f t="shared" si="2"/>
        <v>1.0900000000000001</v>
      </c>
      <c r="O91" s="39">
        <f t="shared" si="3"/>
        <v>1.0900000000000001</v>
      </c>
      <c r="P91" s="18">
        <v>4700</v>
      </c>
      <c r="Q91" s="18">
        <v>3995</v>
      </c>
      <c r="R91" s="17">
        <v>2796.5</v>
      </c>
      <c r="S91" s="17">
        <v>2397</v>
      </c>
      <c r="T91" s="18">
        <v>4000</v>
      </c>
      <c r="U91" s="18">
        <v>2800</v>
      </c>
      <c r="V91" s="18">
        <v>2400</v>
      </c>
    </row>
    <row r="92" spans="1:22" ht="57.75" customHeight="1">
      <c r="A92" s="10" t="s">
        <v>275</v>
      </c>
      <c r="B92" s="44" t="s">
        <v>200</v>
      </c>
      <c r="C92" s="15">
        <v>86</v>
      </c>
      <c r="D92" s="16" t="s">
        <v>124</v>
      </c>
      <c r="E92" s="16" t="s">
        <v>428</v>
      </c>
      <c r="F92" s="16" t="s">
        <v>123</v>
      </c>
      <c r="G92" s="45">
        <v>3400</v>
      </c>
      <c r="H92" s="43">
        <v>2312</v>
      </c>
      <c r="I92" s="43">
        <v>2040</v>
      </c>
      <c r="J92" s="45">
        <v>2900</v>
      </c>
      <c r="K92" s="17">
        <v>2000</v>
      </c>
      <c r="L92" s="17">
        <v>1700</v>
      </c>
      <c r="M92" s="40">
        <f>VLOOKUP(B92&amp;A92&amp;J92,'[1]MA DO'!$C$5:$X$3586,22,0)</f>
        <v>1.0900000000000001</v>
      </c>
      <c r="N92" s="39">
        <f t="shared" si="2"/>
        <v>1.0900000000000001</v>
      </c>
      <c r="O92" s="39">
        <f t="shared" si="3"/>
        <v>1.0900000000000001</v>
      </c>
      <c r="P92" s="18">
        <v>3400</v>
      </c>
      <c r="Q92" s="18">
        <v>2890</v>
      </c>
      <c r="R92" s="17">
        <v>2022.9999999999998</v>
      </c>
      <c r="S92" s="17">
        <v>1734</v>
      </c>
      <c r="T92" s="18">
        <v>2900</v>
      </c>
      <c r="U92" s="18">
        <v>2000</v>
      </c>
      <c r="V92" s="18">
        <v>1700</v>
      </c>
    </row>
    <row r="93" spans="1:22" ht="47.25">
      <c r="A93" s="10" t="s">
        <v>276</v>
      </c>
      <c r="B93" s="44" t="s">
        <v>200</v>
      </c>
      <c r="C93" s="15">
        <v>87</v>
      </c>
      <c r="D93" s="16" t="s">
        <v>125</v>
      </c>
      <c r="E93" s="16" t="s">
        <v>127</v>
      </c>
      <c r="F93" s="16" t="s">
        <v>126</v>
      </c>
      <c r="G93" s="45">
        <v>3900</v>
      </c>
      <c r="H93" s="43">
        <v>2652</v>
      </c>
      <c r="I93" s="43">
        <v>2340</v>
      </c>
      <c r="J93" s="45">
        <v>3300</v>
      </c>
      <c r="K93" s="17">
        <v>2300</v>
      </c>
      <c r="L93" s="17">
        <v>2000</v>
      </c>
      <c r="M93" s="40">
        <f>VLOOKUP(B93&amp;A93&amp;J93,'[1]MA DO'!$C$5:$X$3586,22,0)</f>
        <v>1.0900000000000001</v>
      </c>
      <c r="N93" s="39">
        <f t="shared" si="2"/>
        <v>1.0900000000000001</v>
      </c>
      <c r="O93" s="39">
        <f t="shared" si="3"/>
        <v>1.0900000000000001</v>
      </c>
      <c r="P93" s="18">
        <v>3900</v>
      </c>
      <c r="Q93" s="18">
        <v>3315</v>
      </c>
      <c r="R93" s="17">
        <v>2320.5</v>
      </c>
      <c r="S93" s="17">
        <v>1989</v>
      </c>
      <c r="T93" s="18">
        <v>3300</v>
      </c>
      <c r="U93" s="18">
        <v>2300</v>
      </c>
      <c r="V93" s="18">
        <v>2000</v>
      </c>
    </row>
    <row r="94" spans="1:22" ht="47.25">
      <c r="A94" s="10" t="s">
        <v>277</v>
      </c>
      <c r="B94" s="44" t="s">
        <v>200</v>
      </c>
      <c r="C94" s="15">
        <v>88</v>
      </c>
      <c r="D94" s="16" t="s">
        <v>128</v>
      </c>
      <c r="E94" s="16" t="s">
        <v>82</v>
      </c>
      <c r="F94" s="16" t="s">
        <v>129</v>
      </c>
      <c r="G94" s="45">
        <v>5100</v>
      </c>
      <c r="H94" s="43">
        <v>3468.0000000000005</v>
      </c>
      <c r="I94" s="43">
        <v>3060</v>
      </c>
      <c r="J94" s="45">
        <v>4300</v>
      </c>
      <c r="K94" s="17">
        <v>3000</v>
      </c>
      <c r="L94" s="17">
        <v>2600</v>
      </c>
      <c r="M94" s="40">
        <f>VLOOKUP(B94&amp;A94&amp;J94,'[1]MA DO'!$C$5:$X$3586,22,0)</f>
        <v>1.0900000000000001</v>
      </c>
      <c r="N94" s="39">
        <f t="shared" si="2"/>
        <v>1.0900000000000001</v>
      </c>
      <c r="O94" s="39">
        <f t="shared" si="3"/>
        <v>1.0900000000000001</v>
      </c>
      <c r="P94" s="18">
        <v>5100</v>
      </c>
      <c r="Q94" s="18">
        <v>4335</v>
      </c>
      <c r="R94" s="17">
        <v>3034.5</v>
      </c>
      <c r="S94" s="17">
        <v>2601</v>
      </c>
      <c r="T94" s="18">
        <v>4300</v>
      </c>
      <c r="U94" s="18">
        <v>3000</v>
      </c>
      <c r="V94" s="18">
        <v>2600</v>
      </c>
    </row>
    <row r="95" spans="1:22" ht="38.25" customHeight="1">
      <c r="A95" s="10" t="s">
        <v>278</v>
      </c>
      <c r="B95" s="44" t="s">
        <v>200</v>
      </c>
      <c r="C95" s="15">
        <v>89</v>
      </c>
      <c r="D95" s="16" t="s">
        <v>130</v>
      </c>
      <c r="E95" s="16" t="s">
        <v>82</v>
      </c>
      <c r="F95" s="16" t="s">
        <v>128</v>
      </c>
      <c r="G95" s="45">
        <v>4300</v>
      </c>
      <c r="H95" s="43">
        <v>2924</v>
      </c>
      <c r="I95" s="43">
        <v>2580</v>
      </c>
      <c r="J95" s="45">
        <v>3700</v>
      </c>
      <c r="K95" s="17">
        <v>2600</v>
      </c>
      <c r="L95" s="17">
        <v>2200</v>
      </c>
      <c r="M95" s="40">
        <f>VLOOKUP(B95&amp;A95&amp;J95,'[1]MA DO'!$C$5:$X$3586,22,0)</f>
        <v>1.0900000000000001</v>
      </c>
      <c r="N95" s="39">
        <f t="shared" si="2"/>
        <v>1.0900000000000001</v>
      </c>
      <c r="O95" s="39">
        <f t="shared" si="3"/>
        <v>1.0900000000000001</v>
      </c>
      <c r="P95" s="18">
        <v>4300</v>
      </c>
      <c r="Q95" s="18">
        <v>3655</v>
      </c>
      <c r="R95" s="17">
        <v>2558.5</v>
      </c>
      <c r="S95" s="17">
        <v>2193</v>
      </c>
      <c r="T95" s="18">
        <v>3700</v>
      </c>
      <c r="U95" s="18">
        <v>2600</v>
      </c>
      <c r="V95" s="18">
        <v>2200</v>
      </c>
    </row>
    <row r="96" spans="1:22" ht="31.5">
      <c r="A96" s="10" t="s">
        <v>279</v>
      </c>
      <c r="B96" s="44" t="s">
        <v>200</v>
      </c>
      <c r="C96" s="15">
        <v>90</v>
      </c>
      <c r="D96" s="16" t="s">
        <v>131</v>
      </c>
      <c r="E96" s="16" t="s">
        <v>132</v>
      </c>
      <c r="F96" s="16" t="s">
        <v>133</v>
      </c>
      <c r="G96" s="45">
        <v>2100</v>
      </c>
      <c r="H96" s="43">
        <v>1428</v>
      </c>
      <c r="I96" s="43">
        <v>1260</v>
      </c>
      <c r="J96" s="45">
        <v>1800</v>
      </c>
      <c r="K96" s="17">
        <v>1200</v>
      </c>
      <c r="L96" s="17">
        <v>1100</v>
      </c>
      <c r="M96" s="40">
        <f>VLOOKUP(B96&amp;A96&amp;J96,'[1]MA DO'!$C$5:$X$3586,22,0)</f>
        <v>1.0900000000000001</v>
      </c>
      <c r="N96" s="39">
        <f t="shared" si="2"/>
        <v>1.0900000000000001</v>
      </c>
      <c r="O96" s="39">
        <f t="shared" si="3"/>
        <v>1.0900000000000001</v>
      </c>
      <c r="P96" s="18">
        <v>2100</v>
      </c>
      <c r="Q96" s="18">
        <v>1785</v>
      </c>
      <c r="R96" s="17">
        <v>1249.5</v>
      </c>
      <c r="S96" s="17">
        <v>1071</v>
      </c>
      <c r="T96" s="18">
        <v>1800</v>
      </c>
      <c r="U96" s="18">
        <v>1200</v>
      </c>
      <c r="V96" s="18">
        <v>1100</v>
      </c>
    </row>
    <row r="97" spans="1:22" ht="31.5">
      <c r="A97" s="10" t="s">
        <v>280</v>
      </c>
      <c r="B97" s="44" t="s">
        <v>200</v>
      </c>
      <c r="C97" s="15">
        <v>91</v>
      </c>
      <c r="D97" s="16" t="s">
        <v>11</v>
      </c>
      <c r="E97" s="16" t="s">
        <v>134</v>
      </c>
      <c r="F97" s="16" t="s">
        <v>30</v>
      </c>
      <c r="G97" s="45">
        <v>6400</v>
      </c>
      <c r="H97" s="43">
        <v>4352</v>
      </c>
      <c r="I97" s="43">
        <v>3840</v>
      </c>
      <c r="J97" s="45">
        <v>5400</v>
      </c>
      <c r="K97" s="17">
        <v>3800</v>
      </c>
      <c r="L97" s="17">
        <v>3300</v>
      </c>
      <c r="M97" s="40">
        <f>VLOOKUP(B97&amp;A97&amp;J97,'[1]MA DO'!$C$5:$X$3586,22,0)</f>
        <v>1.0900000000000001</v>
      </c>
      <c r="N97" s="39">
        <f t="shared" si="2"/>
        <v>1.0900000000000001</v>
      </c>
      <c r="O97" s="39">
        <f t="shared" si="3"/>
        <v>1.0900000000000001</v>
      </c>
      <c r="P97" s="18">
        <v>6400</v>
      </c>
      <c r="Q97" s="18">
        <v>5440</v>
      </c>
      <c r="R97" s="17">
        <v>3807.9999999999995</v>
      </c>
      <c r="S97" s="17">
        <v>3264</v>
      </c>
      <c r="T97" s="18">
        <v>5400</v>
      </c>
      <c r="U97" s="18">
        <v>3800</v>
      </c>
      <c r="V97" s="18">
        <v>3300</v>
      </c>
    </row>
    <row r="98" spans="1:22">
      <c r="A98" s="10" t="s">
        <v>281</v>
      </c>
      <c r="B98" s="44" t="s">
        <v>200</v>
      </c>
      <c r="C98" s="15">
        <v>92</v>
      </c>
      <c r="D98" s="16" t="s">
        <v>135</v>
      </c>
      <c r="E98" s="16" t="s">
        <v>27</v>
      </c>
      <c r="F98" s="16" t="s">
        <v>404</v>
      </c>
      <c r="G98" s="45">
        <v>9400</v>
      </c>
      <c r="H98" s="43">
        <v>6392.0000000000009</v>
      </c>
      <c r="I98" s="43">
        <v>5640</v>
      </c>
      <c r="J98" s="45">
        <v>8000</v>
      </c>
      <c r="K98" s="17">
        <v>5600</v>
      </c>
      <c r="L98" s="17">
        <v>4800</v>
      </c>
      <c r="M98" s="40">
        <f>VLOOKUP(B98&amp;A98&amp;J98,'[1]MA DO'!$C$5:$X$3586,22,0)</f>
        <v>1.0900000000000001</v>
      </c>
      <c r="N98" s="39">
        <f t="shared" si="2"/>
        <v>1.0900000000000001</v>
      </c>
      <c r="O98" s="39">
        <f t="shared" si="3"/>
        <v>1.0900000000000001</v>
      </c>
      <c r="P98" s="18">
        <v>9400</v>
      </c>
      <c r="Q98" s="18">
        <v>7990</v>
      </c>
      <c r="R98" s="17">
        <v>5593</v>
      </c>
      <c r="S98" s="17">
        <v>4794</v>
      </c>
      <c r="T98" s="18">
        <v>8000</v>
      </c>
      <c r="U98" s="18">
        <v>5600</v>
      </c>
      <c r="V98" s="18">
        <v>4800</v>
      </c>
    </row>
    <row r="99" spans="1:22">
      <c r="A99" s="10" t="s">
        <v>282</v>
      </c>
      <c r="B99" s="44" t="s">
        <v>200</v>
      </c>
      <c r="C99" s="15">
        <v>93</v>
      </c>
      <c r="D99" s="16" t="s">
        <v>13</v>
      </c>
      <c r="E99" s="16" t="s">
        <v>27</v>
      </c>
      <c r="F99" s="16" t="s">
        <v>404</v>
      </c>
      <c r="G99" s="45">
        <v>8600</v>
      </c>
      <c r="H99" s="43">
        <v>5848</v>
      </c>
      <c r="I99" s="43">
        <v>5160</v>
      </c>
      <c r="J99" s="45">
        <v>7300</v>
      </c>
      <c r="K99" s="17">
        <v>5100</v>
      </c>
      <c r="L99" s="17">
        <v>4400</v>
      </c>
      <c r="M99" s="40">
        <f>VLOOKUP(B99&amp;A99&amp;J99,'[1]MA DO'!$C$5:$X$3586,22,0)</f>
        <v>1.0900000000000001</v>
      </c>
      <c r="N99" s="39">
        <f t="shared" si="2"/>
        <v>1.0900000000000001</v>
      </c>
      <c r="O99" s="39">
        <f t="shared" si="3"/>
        <v>1.0900000000000001</v>
      </c>
      <c r="P99" s="18">
        <v>8600</v>
      </c>
      <c r="Q99" s="18">
        <v>7310</v>
      </c>
      <c r="R99" s="17">
        <v>5117</v>
      </c>
      <c r="S99" s="17">
        <v>4386</v>
      </c>
      <c r="T99" s="18">
        <v>7300</v>
      </c>
      <c r="U99" s="18">
        <v>5100</v>
      </c>
      <c r="V99" s="18">
        <v>4400</v>
      </c>
    </row>
    <row r="100" spans="1:22" ht="31.5">
      <c r="A100" s="10" t="s">
        <v>283</v>
      </c>
      <c r="B100" s="44" t="s">
        <v>200</v>
      </c>
      <c r="C100" s="15">
        <v>94</v>
      </c>
      <c r="D100" s="16" t="s">
        <v>136</v>
      </c>
      <c r="E100" s="16" t="s">
        <v>27</v>
      </c>
      <c r="F100" s="16" t="s">
        <v>404</v>
      </c>
      <c r="G100" s="45">
        <v>13700</v>
      </c>
      <c r="H100" s="43">
        <v>9316</v>
      </c>
      <c r="I100" s="43">
        <v>8220</v>
      </c>
      <c r="J100" s="45">
        <v>11600</v>
      </c>
      <c r="K100" s="17">
        <v>8200</v>
      </c>
      <c r="L100" s="17">
        <v>7000</v>
      </c>
      <c r="M100" s="40">
        <f>VLOOKUP(B100&amp;A100&amp;J100,'[1]MA DO'!$C$5:$X$3586,22,0)</f>
        <v>1.05</v>
      </c>
      <c r="N100" s="39">
        <f t="shared" si="2"/>
        <v>1.05</v>
      </c>
      <c r="O100" s="39">
        <f t="shared" si="3"/>
        <v>1.05</v>
      </c>
      <c r="P100" s="18">
        <v>13700</v>
      </c>
      <c r="Q100" s="18">
        <v>11645</v>
      </c>
      <c r="R100" s="17">
        <v>8151.4999999999991</v>
      </c>
      <c r="S100" s="17">
        <v>6987</v>
      </c>
      <c r="T100" s="18">
        <v>11600</v>
      </c>
      <c r="U100" s="18">
        <v>8200</v>
      </c>
      <c r="V100" s="18">
        <v>7000</v>
      </c>
    </row>
    <row r="101" spans="1:22" ht="31.5">
      <c r="A101" s="10" t="s">
        <v>284</v>
      </c>
      <c r="B101" s="44" t="s">
        <v>200</v>
      </c>
      <c r="C101" s="15">
        <v>95</v>
      </c>
      <c r="D101" s="16" t="s">
        <v>400</v>
      </c>
      <c r="E101" s="16" t="s">
        <v>27</v>
      </c>
      <c r="F101" s="16" t="s">
        <v>404</v>
      </c>
      <c r="G101" s="45">
        <v>8600</v>
      </c>
      <c r="H101" s="43">
        <v>5848</v>
      </c>
      <c r="I101" s="43">
        <v>5160</v>
      </c>
      <c r="J101" s="45">
        <v>7300</v>
      </c>
      <c r="K101" s="17">
        <v>5100</v>
      </c>
      <c r="L101" s="17">
        <v>4400</v>
      </c>
      <c r="M101" s="40">
        <f>VLOOKUP(B101&amp;A101&amp;J101,'[1]MA DO'!$C$5:$X$3586,22,0)</f>
        <v>1.0900000000000001</v>
      </c>
      <c r="N101" s="39">
        <f t="shared" si="2"/>
        <v>1.0900000000000001</v>
      </c>
      <c r="O101" s="39">
        <f t="shared" si="3"/>
        <v>1.0900000000000001</v>
      </c>
      <c r="P101" s="18">
        <v>8600</v>
      </c>
      <c r="Q101" s="18">
        <v>7310</v>
      </c>
      <c r="R101" s="17">
        <v>5117</v>
      </c>
      <c r="S101" s="17">
        <v>4386</v>
      </c>
      <c r="T101" s="18">
        <v>7300</v>
      </c>
      <c r="U101" s="18">
        <v>5100</v>
      </c>
      <c r="V101" s="18">
        <v>4400</v>
      </c>
    </row>
    <row r="102" spans="1:22" s="11" customFormat="1" ht="47.25">
      <c r="A102" s="10" t="s">
        <v>285</v>
      </c>
      <c r="B102" s="44" t="s">
        <v>200</v>
      </c>
      <c r="C102" s="15">
        <v>96</v>
      </c>
      <c r="D102" s="16" t="s">
        <v>19</v>
      </c>
      <c r="E102" s="16" t="s">
        <v>137</v>
      </c>
      <c r="F102" s="16" t="s">
        <v>429</v>
      </c>
      <c r="G102" s="45">
        <v>3400</v>
      </c>
      <c r="H102" s="43">
        <v>2312</v>
      </c>
      <c r="I102" s="43">
        <v>2040</v>
      </c>
      <c r="J102" s="45">
        <v>2900</v>
      </c>
      <c r="K102" s="17">
        <v>2000</v>
      </c>
      <c r="L102" s="17">
        <v>1700</v>
      </c>
      <c r="M102" s="40">
        <f>VLOOKUP(B102&amp;A102&amp;J102,'[1]MA DO'!$C$5:$X$3586,22,0)</f>
        <v>1.0900000000000001</v>
      </c>
      <c r="N102" s="39">
        <f t="shared" si="2"/>
        <v>1.0900000000000001</v>
      </c>
      <c r="O102" s="39">
        <f t="shared" si="3"/>
        <v>1.0900000000000001</v>
      </c>
      <c r="P102" s="18">
        <v>3400</v>
      </c>
      <c r="Q102" s="18">
        <v>2890</v>
      </c>
      <c r="R102" s="17">
        <v>2022.9999999999998</v>
      </c>
      <c r="S102" s="17">
        <v>1734</v>
      </c>
      <c r="T102" s="18">
        <v>2900</v>
      </c>
      <c r="U102" s="18">
        <v>2000</v>
      </c>
      <c r="V102" s="18">
        <v>1700</v>
      </c>
    </row>
    <row r="103" spans="1:22" s="11" customFormat="1" ht="72" customHeight="1">
      <c r="A103" s="10" t="s">
        <v>350</v>
      </c>
      <c r="B103" s="44" t="s">
        <v>200</v>
      </c>
      <c r="C103" s="15">
        <v>97</v>
      </c>
      <c r="D103" s="16" t="s">
        <v>19</v>
      </c>
      <c r="E103" s="16" t="s">
        <v>430</v>
      </c>
      <c r="F103" s="16" t="s">
        <v>138</v>
      </c>
      <c r="G103" s="45">
        <v>1800</v>
      </c>
      <c r="H103" s="43">
        <v>1224</v>
      </c>
      <c r="I103" s="43">
        <v>1080</v>
      </c>
      <c r="J103" s="45">
        <v>1500</v>
      </c>
      <c r="K103" s="17">
        <v>1100</v>
      </c>
      <c r="L103" s="17">
        <v>920</v>
      </c>
      <c r="M103" s="40">
        <f>VLOOKUP(B103&amp;A103&amp;J103,'[1]MA DO'!$C$5:$X$3586,22,0)</f>
        <v>1.0900000000000001</v>
      </c>
      <c r="N103" s="39">
        <f t="shared" si="2"/>
        <v>1.0900000000000001</v>
      </c>
      <c r="O103" s="39">
        <f t="shared" si="3"/>
        <v>1.0900000000000001</v>
      </c>
      <c r="P103" s="18">
        <v>1800</v>
      </c>
      <c r="Q103" s="18">
        <v>1530</v>
      </c>
      <c r="R103" s="17">
        <v>1071</v>
      </c>
      <c r="S103" s="17">
        <v>918</v>
      </c>
      <c r="T103" s="18">
        <v>1500</v>
      </c>
      <c r="U103" s="18">
        <v>1100</v>
      </c>
      <c r="V103" s="18">
        <v>920</v>
      </c>
    </row>
    <row r="104" spans="1:22" s="11" customFormat="1" ht="89.25" customHeight="1">
      <c r="A104" s="10" t="s">
        <v>351</v>
      </c>
      <c r="B104" s="44" t="s">
        <v>200</v>
      </c>
      <c r="C104" s="15">
        <v>98</v>
      </c>
      <c r="D104" s="16" t="s">
        <v>19</v>
      </c>
      <c r="E104" s="16" t="s">
        <v>139</v>
      </c>
      <c r="F104" s="16" t="s">
        <v>431</v>
      </c>
      <c r="G104" s="45">
        <v>1300</v>
      </c>
      <c r="H104" s="43">
        <v>884.00000000000011</v>
      </c>
      <c r="I104" s="43">
        <v>780</v>
      </c>
      <c r="J104" s="45">
        <v>1100</v>
      </c>
      <c r="K104" s="17">
        <v>770</v>
      </c>
      <c r="L104" s="17">
        <v>660</v>
      </c>
      <c r="M104" s="40">
        <f>VLOOKUP(B104&amp;A104&amp;J104,'[1]MA DO'!$C$5:$X$3586,22,0)</f>
        <v>1.0900000000000001</v>
      </c>
      <c r="N104" s="39">
        <f t="shared" si="2"/>
        <v>1.0900000000000001</v>
      </c>
      <c r="O104" s="39">
        <f t="shared" si="3"/>
        <v>1.0900000000000001</v>
      </c>
      <c r="P104" s="18">
        <v>1300</v>
      </c>
      <c r="Q104" s="18">
        <v>1105</v>
      </c>
      <c r="R104" s="17">
        <v>773.5</v>
      </c>
      <c r="S104" s="17">
        <v>663</v>
      </c>
      <c r="T104" s="18">
        <v>1100</v>
      </c>
      <c r="U104" s="18">
        <v>770</v>
      </c>
      <c r="V104" s="18">
        <v>660</v>
      </c>
    </row>
    <row r="105" spans="1:22" s="11" customFormat="1" ht="78.75">
      <c r="A105" s="10" t="s">
        <v>352</v>
      </c>
      <c r="B105" s="44" t="s">
        <v>200</v>
      </c>
      <c r="C105" s="15">
        <v>99</v>
      </c>
      <c r="D105" s="16" t="s">
        <v>19</v>
      </c>
      <c r="E105" s="16" t="s">
        <v>432</v>
      </c>
      <c r="F105" s="16" t="s">
        <v>57</v>
      </c>
      <c r="G105" s="45">
        <v>2000</v>
      </c>
      <c r="H105" s="43">
        <v>1360</v>
      </c>
      <c r="I105" s="43">
        <v>1200</v>
      </c>
      <c r="J105" s="45">
        <v>1700</v>
      </c>
      <c r="K105" s="17">
        <v>1200</v>
      </c>
      <c r="L105" s="17">
        <v>1000</v>
      </c>
      <c r="M105" s="40">
        <f>VLOOKUP(B105&amp;A105&amp;J105,'[1]MA DO'!$C$5:$X$3586,22,0)</f>
        <v>1.0900000000000001</v>
      </c>
      <c r="N105" s="39">
        <f t="shared" si="2"/>
        <v>1.0900000000000001</v>
      </c>
      <c r="O105" s="39">
        <f t="shared" si="3"/>
        <v>1.0900000000000001</v>
      </c>
      <c r="P105" s="18">
        <v>2000</v>
      </c>
      <c r="Q105" s="18">
        <v>1700</v>
      </c>
      <c r="R105" s="17">
        <v>1190</v>
      </c>
      <c r="S105" s="17">
        <v>1020</v>
      </c>
      <c r="T105" s="18">
        <v>1700</v>
      </c>
      <c r="U105" s="18">
        <v>1200</v>
      </c>
      <c r="V105" s="18">
        <v>1000</v>
      </c>
    </row>
    <row r="106" spans="1:22">
      <c r="A106" s="10" t="s">
        <v>286</v>
      </c>
      <c r="B106" s="44" t="s">
        <v>200</v>
      </c>
      <c r="C106" s="15">
        <v>100</v>
      </c>
      <c r="D106" s="16" t="s">
        <v>46</v>
      </c>
      <c r="E106" s="16" t="s">
        <v>140</v>
      </c>
      <c r="F106" s="16" t="s">
        <v>17</v>
      </c>
      <c r="G106" s="45">
        <v>2800</v>
      </c>
      <c r="H106" s="43">
        <v>1904.0000000000002</v>
      </c>
      <c r="I106" s="43">
        <v>1680</v>
      </c>
      <c r="J106" s="45">
        <v>2400</v>
      </c>
      <c r="K106" s="17">
        <v>1700</v>
      </c>
      <c r="L106" s="17">
        <v>1400</v>
      </c>
      <c r="M106" s="40">
        <f>VLOOKUP(B106&amp;A106&amp;J106,'[1]MA DO'!$C$5:$X$3586,22,0)</f>
        <v>1.0900000000000001</v>
      </c>
      <c r="N106" s="39">
        <f t="shared" si="2"/>
        <v>1.0900000000000001</v>
      </c>
      <c r="O106" s="39">
        <f t="shared" si="3"/>
        <v>1.0900000000000001</v>
      </c>
      <c r="P106" s="18">
        <v>2800</v>
      </c>
      <c r="Q106" s="18">
        <v>2380</v>
      </c>
      <c r="R106" s="17">
        <v>1666</v>
      </c>
      <c r="S106" s="17">
        <v>1428</v>
      </c>
      <c r="T106" s="18">
        <v>2400</v>
      </c>
      <c r="U106" s="18">
        <v>1700</v>
      </c>
      <c r="V106" s="18">
        <v>1400</v>
      </c>
    </row>
    <row r="107" spans="1:22">
      <c r="A107" s="10" t="s">
        <v>287</v>
      </c>
      <c r="B107" s="44" t="s">
        <v>200</v>
      </c>
      <c r="C107" s="15">
        <v>101</v>
      </c>
      <c r="D107" s="16" t="s">
        <v>141</v>
      </c>
      <c r="E107" s="16" t="s">
        <v>82</v>
      </c>
      <c r="F107" s="16" t="s">
        <v>17</v>
      </c>
      <c r="G107" s="45">
        <v>3400</v>
      </c>
      <c r="H107" s="43">
        <v>2312</v>
      </c>
      <c r="I107" s="43">
        <v>2040</v>
      </c>
      <c r="J107" s="45">
        <v>2900</v>
      </c>
      <c r="K107" s="17">
        <v>2000</v>
      </c>
      <c r="L107" s="17">
        <v>1700</v>
      </c>
      <c r="M107" s="40">
        <f>VLOOKUP(B107&amp;A107&amp;J107,'[1]MA DO'!$C$5:$X$3586,22,0)</f>
        <v>1.0900000000000001</v>
      </c>
      <c r="N107" s="39">
        <f t="shared" si="2"/>
        <v>1.0900000000000001</v>
      </c>
      <c r="O107" s="39">
        <f t="shared" si="3"/>
        <v>1.0900000000000001</v>
      </c>
      <c r="P107" s="18">
        <v>3400</v>
      </c>
      <c r="Q107" s="18">
        <v>2890</v>
      </c>
      <c r="R107" s="17">
        <v>2022.9999999999998</v>
      </c>
      <c r="S107" s="17">
        <v>1734</v>
      </c>
      <c r="T107" s="18">
        <v>2900</v>
      </c>
      <c r="U107" s="18">
        <v>2000</v>
      </c>
      <c r="V107" s="18">
        <v>1700</v>
      </c>
    </row>
    <row r="108" spans="1:22">
      <c r="A108" s="10" t="s">
        <v>288</v>
      </c>
      <c r="B108" s="44" t="s">
        <v>200</v>
      </c>
      <c r="C108" s="15">
        <v>102</v>
      </c>
      <c r="D108" s="16" t="s">
        <v>36</v>
      </c>
      <c r="E108" s="16" t="s">
        <v>148</v>
      </c>
      <c r="F108" s="16" t="s">
        <v>7</v>
      </c>
      <c r="G108" s="45">
        <v>2700</v>
      </c>
      <c r="H108" s="43">
        <v>1836.0000000000002</v>
      </c>
      <c r="I108" s="43">
        <v>1620</v>
      </c>
      <c r="J108" s="45">
        <v>2300</v>
      </c>
      <c r="K108" s="17">
        <v>1600</v>
      </c>
      <c r="L108" s="17">
        <v>1400</v>
      </c>
      <c r="M108" s="40">
        <f>VLOOKUP(B108&amp;A108&amp;J108,'[1]MA DO'!$C$5:$X$3586,22,0)</f>
        <v>1.0900000000000001</v>
      </c>
      <c r="N108" s="39">
        <f t="shared" si="2"/>
        <v>1.0900000000000001</v>
      </c>
      <c r="O108" s="39">
        <f t="shared" si="3"/>
        <v>1.0900000000000001</v>
      </c>
      <c r="P108" s="18">
        <v>2700</v>
      </c>
      <c r="Q108" s="18">
        <v>2295</v>
      </c>
      <c r="R108" s="17">
        <v>1606.5</v>
      </c>
      <c r="S108" s="17">
        <v>1377</v>
      </c>
      <c r="T108" s="18">
        <v>2300</v>
      </c>
      <c r="U108" s="18">
        <v>1600</v>
      </c>
      <c r="V108" s="18">
        <v>1400</v>
      </c>
    </row>
    <row r="109" spans="1:22">
      <c r="A109" s="10" t="s">
        <v>289</v>
      </c>
      <c r="B109" s="44" t="s">
        <v>200</v>
      </c>
      <c r="C109" s="15">
        <v>103</v>
      </c>
      <c r="D109" s="16" t="s">
        <v>15</v>
      </c>
      <c r="E109" s="16" t="s">
        <v>82</v>
      </c>
      <c r="F109" s="16" t="s">
        <v>140</v>
      </c>
      <c r="G109" s="45">
        <v>3400</v>
      </c>
      <c r="H109" s="43">
        <v>2312</v>
      </c>
      <c r="I109" s="43">
        <v>2040</v>
      </c>
      <c r="J109" s="45">
        <v>2900</v>
      </c>
      <c r="K109" s="17">
        <v>2000</v>
      </c>
      <c r="L109" s="17">
        <v>1700</v>
      </c>
      <c r="M109" s="40">
        <f>VLOOKUP(B109&amp;A109&amp;J109,'[1]MA DO'!$C$5:$X$3586,22,0)</f>
        <v>1.0900000000000001</v>
      </c>
      <c r="N109" s="39">
        <f t="shared" si="2"/>
        <v>1.0900000000000001</v>
      </c>
      <c r="O109" s="39">
        <f t="shared" si="3"/>
        <v>1.0900000000000001</v>
      </c>
      <c r="P109" s="18">
        <v>3400</v>
      </c>
      <c r="Q109" s="18">
        <v>2890</v>
      </c>
      <c r="R109" s="17">
        <v>2022.9999999999998</v>
      </c>
      <c r="S109" s="17">
        <v>1734</v>
      </c>
      <c r="T109" s="18">
        <v>2900</v>
      </c>
      <c r="U109" s="18">
        <v>2000</v>
      </c>
      <c r="V109" s="18">
        <v>1700</v>
      </c>
    </row>
    <row r="110" spans="1:22">
      <c r="A110" s="10" t="s">
        <v>290</v>
      </c>
      <c r="B110" s="44" t="s">
        <v>200</v>
      </c>
      <c r="C110" s="15">
        <v>104</v>
      </c>
      <c r="D110" s="16" t="s">
        <v>53</v>
      </c>
      <c r="E110" s="16" t="s">
        <v>143</v>
      </c>
      <c r="F110" s="16" t="s">
        <v>17</v>
      </c>
      <c r="G110" s="45">
        <v>3000</v>
      </c>
      <c r="H110" s="43">
        <v>2040.0000000000002</v>
      </c>
      <c r="I110" s="43">
        <v>1800</v>
      </c>
      <c r="J110" s="45">
        <v>2600</v>
      </c>
      <c r="K110" s="17">
        <v>1800</v>
      </c>
      <c r="L110" s="17">
        <v>1500</v>
      </c>
      <c r="M110" s="40">
        <f>VLOOKUP(B110&amp;A110&amp;J110,'[1]MA DO'!$C$5:$X$3586,22,0)</f>
        <v>1.0900000000000001</v>
      </c>
      <c r="N110" s="39">
        <f t="shared" si="2"/>
        <v>1.0900000000000001</v>
      </c>
      <c r="O110" s="39">
        <f t="shared" si="3"/>
        <v>1.0900000000000001</v>
      </c>
      <c r="P110" s="18">
        <v>3000</v>
      </c>
      <c r="Q110" s="18">
        <v>2550</v>
      </c>
      <c r="R110" s="17">
        <v>1785</v>
      </c>
      <c r="S110" s="17">
        <v>1530</v>
      </c>
      <c r="T110" s="18">
        <v>2600</v>
      </c>
      <c r="U110" s="18">
        <v>1800</v>
      </c>
      <c r="V110" s="18">
        <v>1500</v>
      </c>
    </row>
    <row r="111" spans="1:22">
      <c r="A111" s="10" t="s">
        <v>291</v>
      </c>
      <c r="B111" s="44" t="s">
        <v>200</v>
      </c>
      <c r="C111" s="15">
        <v>105</v>
      </c>
      <c r="D111" s="16" t="s">
        <v>144</v>
      </c>
      <c r="E111" s="16" t="s">
        <v>82</v>
      </c>
      <c r="F111" s="16" t="s">
        <v>17</v>
      </c>
      <c r="G111" s="45">
        <v>3400</v>
      </c>
      <c r="H111" s="43">
        <v>2312</v>
      </c>
      <c r="I111" s="43">
        <v>2040</v>
      </c>
      <c r="J111" s="45">
        <v>2900</v>
      </c>
      <c r="K111" s="17">
        <v>2000</v>
      </c>
      <c r="L111" s="17">
        <v>1700</v>
      </c>
      <c r="M111" s="40">
        <f>VLOOKUP(B111&amp;A111&amp;J111,'[1]MA DO'!$C$5:$X$3586,22,0)</f>
        <v>1.0900000000000001</v>
      </c>
      <c r="N111" s="39">
        <f t="shared" si="2"/>
        <v>1.0900000000000001</v>
      </c>
      <c r="O111" s="39">
        <f t="shared" si="3"/>
        <v>1.0900000000000001</v>
      </c>
      <c r="P111" s="18">
        <v>3400</v>
      </c>
      <c r="Q111" s="18">
        <v>2890</v>
      </c>
      <c r="R111" s="17">
        <v>2022.9999999999998</v>
      </c>
      <c r="S111" s="17">
        <v>1734</v>
      </c>
      <c r="T111" s="18">
        <v>2900</v>
      </c>
      <c r="U111" s="18">
        <v>2000</v>
      </c>
      <c r="V111" s="18">
        <v>1700</v>
      </c>
    </row>
    <row r="112" spans="1:22">
      <c r="A112" s="10" t="s">
        <v>292</v>
      </c>
      <c r="B112" s="44" t="s">
        <v>200</v>
      </c>
      <c r="C112" s="15">
        <v>106</v>
      </c>
      <c r="D112" s="16" t="s">
        <v>145</v>
      </c>
      <c r="E112" s="16" t="s">
        <v>147</v>
      </c>
      <c r="F112" s="16" t="s">
        <v>19</v>
      </c>
      <c r="G112" s="45">
        <v>2600</v>
      </c>
      <c r="H112" s="43">
        <v>1768.0000000000002</v>
      </c>
      <c r="I112" s="43">
        <v>1560</v>
      </c>
      <c r="J112" s="45">
        <v>2200</v>
      </c>
      <c r="K112" s="17">
        <v>1500</v>
      </c>
      <c r="L112" s="17">
        <v>1300</v>
      </c>
      <c r="M112" s="40">
        <f>VLOOKUP(B112&amp;A112&amp;J112,'[1]MA DO'!$C$5:$X$3586,22,0)</f>
        <v>1.0900000000000001</v>
      </c>
      <c r="N112" s="39">
        <f t="shared" si="2"/>
        <v>1.0900000000000001</v>
      </c>
      <c r="O112" s="39">
        <f t="shared" si="3"/>
        <v>1.0900000000000001</v>
      </c>
      <c r="P112" s="18">
        <v>2600</v>
      </c>
      <c r="Q112" s="18">
        <v>2210</v>
      </c>
      <c r="R112" s="17">
        <v>1547</v>
      </c>
      <c r="S112" s="17">
        <v>1326</v>
      </c>
      <c r="T112" s="18">
        <v>2200</v>
      </c>
      <c r="U112" s="18">
        <v>1500</v>
      </c>
      <c r="V112" s="18">
        <v>1300</v>
      </c>
    </row>
    <row r="113" spans="1:22">
      <c r="A113" s="10" t="s">
        <v>293</v>
      </c>
      <c r="B113" s="44" t="s">
        <v>200</v>
      </c>
      <c r="C113" s="15">
        <v>107</v>
      </c>
      <c r="D113" s="16" t="s">
        <v>143</v>
      </c>
      <c r="E113" s="16" t="s">
        <v>82</v>
      </c>
      <c r="F113" s="16" t="s">
        <v>17</v>
      </c>
      <c r="G113" s="45">
        <v>3400</v>
      </c>
      <c r="H113" s="43">
        <v>2312</v>
      </c>
      <c r="I113" s="43">
        <v>2040</v>
      </c>
      <c r="J113" s="45">
        <v>2900</v>
      </c>
      <c r="K113" s="17">
        <v>2000</v>
      </c>
      <c r="L113" s="17">
        <v>1700</v>
      </c>
      <c r="M113" s="40">
        <f>VLOOKUP(B113&amp;A113&amp;J113,'[1]MA DO'!$C$5:$X$3586,22,0)</f>
        <v>1.0900000000000001</v>
      </c>
      <c r="N113" s="39">
        <f t="shared" si="2"/>
        <v>1.0900000000000001</v>
      </c>
      <c r="O113" s="39">
        <f t="shared" si="3"/>
        <v>1.0900000000000001</v>
      </c>
      <c r="P113" s="18">
        <v>3400</v>
      </c>
      <c r="Q113" s="18">
        <v>2890</v>
      </c>
      <c r="R113" s="17">
        <v>2022.9999999999998</v>
      </c>
      <c r="S113" s="17">
        <v>1734</v>
      </c>
      <c r="T113" s="18">
        <v>2900</v>
      </c>
      <c r="U113" s="18">
        <v>2000</v>
      </c>
      <c r="V113" s="18">
        <v>1700</v>
      </c>
    </row>
    <row r="114" spans="1:22">
      <c r="A114" s="10" t="s">
        <v>294</v>
      </c>
      <c r="B114" s="44" t="s">
        <v>200</v>
      </c>
      <c r="C114" s="15">
        <v>108</v>
      </c>
      <c r="D114" s="16" t="s">
        <v>140</v>
      </c>
      <c r="E114" s="16" t="s">
        <v>82</v>
      </c>
      <c r="F114" s="16" t="s">
        <v>17</v>
      </c>
      <c r="G114" s="45">
        <v>3400</v>
      </c>
      <c r="H114" s="43">
        <v>2312</v>
      </c>
      <c r="I114" s="43">
        <v>2040</v>
      </c>
      <c r="J114" s="45">
        <v>2900</v>
      </c>
      <c r="K114" s="17">
        <v>2000</v>
      </c>
      <c r="L114" s="17">
        <v>1700</v>
      </c>
      <c r="M114" s="40">
        <f>VLOOKUP(B114&amp;A114&amp;J114,'[1]MA DO'!$C$5:$X$3586,22,0)</f>
        <v>1.0900000000000001</v>
      </c>
      <c r="N114" s="39">
        <f t="shared" si="2"/>
        <v>1.0900000000000001</v>
      </c>
      <c r="O114" s="39">
        <f t="shared" si="3"/>
        <v>1.0900000000000001</v>
      </c>
      <c r="P114" s="18">
        <v>3400</v>
      </c>
      <c r="Q114" s="18">
        <v>2890</v>
      </c>
      <c r="R114" s="17">
        <v>2022.9999999999998</v>
      </c>
      <c r="S114" s="17">
        <v>1734</v>
      </c>
      <c r="T114" s="18">
        <v>2900</v>
      </c>
      <c r="U114" s="18">
        <v>2000</v>
      </c>
      <c r="V114" s="18">
        <v>1700</v>
      </c>
    </row>
    <row r="115" spans="1:22">
      <c r="A115" s="10" t="s">
        <v>295</v>
      </c>
      <c r="B115" s="44" t="s">
        <v>200</v>
      </c>
      <c r="C115" s="15">
        <v>109</v>
      </c>
      <c r="D115" s="16" t="s">
        <v>44</v>
      </c>
      <c r="E115" s="16" t="s">
        <v>148</v>
      </c>
      <c r="F115" s="16" t="s">
        <v>17</v>
      </c>
      <c r="G115" s="45">
        <v>2700</v>
      </c>
      <c r="H115" s="43">
        <v>1836.0000000000002</v>
      </c>
      <c r="I115" s="43">
        <v>1620</v>
      </c>
      <c r="J115" s="45">
        <v>2300</v>
      </c>
      <c r="K115" s="17">
        <v>1600</v>
      </c>
      <c r="L115" s="17">
        <v>1400</v>
      </c>
      <c r="M115" s="40">
        <f>VLOOKUP(B115&amp;A115&amp;J115,'[1]MA DO'!$C$5:$X$3586,22,0)</f>
        <v>1.0900000000000001</v>
      </c>
      <c r="N115" s="39">
        <f t="shared" si="2"/>
        <v>1.0900000000000001</v>
      </c>
      <c r="O115" s="39">
        <f t="shared" si="3"/>
        <v>1.0900000000000001</v>
      </c>
      <c r="P115" s="18">
        <v>2700</v>
      </c>
      <c r="Q115" s="18">
        <v>2295</v>
      </c>
      <c r="R115" s="17">
        <v>1606.5</v>
      </c>
      <c r="S115" s="17">
        <v>1377</v>
      </c>
      <c r="T115" s="18">
        <v>2300</v>
      </c>
      <c r="U115" s="18">
        <v>1600</v>
      </c>
      <c r="V115" s="18">
        <v>1400</v>
      </c>
    </row>
    <row r="116" spans="1:22">
      <c r="A116" s="10" t="s">
        <v>296</v>
      </c>
      <c r="B116" s="44" t="s">
        <v>200</v>
      </c>
      <c r="C116" s="15">
        <v>110</v>
      </c>
      <c r="D116" s="16" t="s">
        <v>149</v>
      </c>
      <c r="E116" s="16" t="s">
        <v>82</v>
      </c>
      <c r="F116" s="16" t="s">
        <v>17</v>
      </c>
      <c r="G116" s="45">
        <v>3400</v>
      </c>
      <c r="H116" s="43">
        <v>2312</v>
      </c>
      <c r="I116" s="43">
        <v>2040</v>
      </c>
      <c r="J116" s="45">
        <v>2900</v>
      </c>
      <c r="K116" s="17">
        <v>2000</v>
      </c>
      <c r="L116" s="17">
        <v>1700</v>
      </c>
      <c r="M116" s="40">
        <v>1.1399999999999999</v>
      </c>
      <c r="N116" s="39">
        <f t="shared" si="2"/>
        <v>1.1399999999999999</v>
      </c>
      <c r="O116" s="39">
        <f t="shared" si="3"/>
        <v>1.1399999999999999</v>
      </c>
      <c r="P116" s="18">
        <v>3400</v>
      </c>
      <c r="Q116" s="18">
        <v>2890</v>
      </c>
      <c r="R116" s="17">
        <v>2022.9999999999998</v>
      </c>
      <c r="S116" s="17">
        <v>1734</v>
      </c>
      <c r="T116" s="18">
        <v>2900</v>
      </c>
      <c r="U116" s="18">
        <v>2000</v>
      </c>
      <c r="V116" s="18">
        <v>1700</v>
      </c>
    </row>
    <row r="117" spans="1:22">
      <c r="A117" s="10" t="s">
        <v>297</v>
      </c>
      <c r="B117" s="44" t="s">
        <v>200</v>
      </c>
      <c r="C117" s="15">
        <v>111</v>
      </c>
      <c r="D117" s="16" t="s">
        <v>150</v>
      </c>
      <c r="E117" s="16" t="s">
        <v>142</v>
      </c>
      <c r="F117" s="16" t="s">
        <v>17</v>
      </c>
      <c r="G117" s="45">
        <v>2900</v>
      </c>
      <c r="H117" s="43">
        <v>1972.0000000000002</v>
      </c>
      <c r="I117" s="43">
        <v>1740</v>
      </c>
      <c r="J117" s="45">
        <v>2500</v>
      </c>
      <c r="K117" s="17">
        <v>1700</v>
      </c>
      <c r="L117" s="17">
        <v>1500</v>
      </c>
      <c r="M117" s="40">
        <f>VLOOKUP(B117&amp;A117&amp;J117,'[1]MA DO'!$C$5:$X$3586,22,0)</f>
        <v>1.0900000000000001</v>
      </c>
      <c r="N117" s="39">
        <f t="shared" si="2"/>
        <v>1.0900000000000001</v>
      </c>
      <c r="O117" s="39">
        <f t="shared" si="3"/>
        <v>1.0900000000000001</v>
      </c>
      <c r="P117" s="18">
        <v>2900</v>
      </c>
      <c r="Q117" s="18">
        <v>2465</v>
      </c>
      <c r="R117" s="17">
        <v>1725.5</v>
      </c>
      <c r="S117" s="17">
        <v>1479</v>
      </c>
      <c r="T117" s="18">
        <v>2500</v>
      </c>
      <c r="U117" s="18">
        <v>1700</v>
      </c>
      <c r="V117" s="18">
        <v>1500</v>
      </c>
    </row>
    <row r="118" spans="1:22">
      <c r="A118" s="10" t="s">
        <v>298</v>
      </c>
      <c r="B118" s="44" t="s">
        <v>200</v>
      </c>
      <c r="C118" s="15">
        <v>112</v>
      </c>
      <c r="D118" s="16" t="s">
        <v>148</v>
      </c>
      <c r="E118" s="16" t="s">
        <v>82</v>
      </c>
      <c r="F118" s="16" t="s">
        <v>17</v>
      </c>
      <c r="G118" s="45">
        <v>3400</v>
      </c>
      <c r="H118" s="43">
        <v>2312</v>
      </c>
      <c r="I118" s="43">
        <v>2040</v>
      </c>
      <c r="J118" s="45">
        <v>2900</v>
      </c>
      <c r="K118" s="17">
        <v>2000</v>
      </c>
      <c r="L118" s="17">
        <v>1700</v>
      </c>
      <c r="M118" s="40">
        <f>VLOOKUP(B118&amp;A118&amp;J118,'[1]MA DO'!$C$5:$X$3586,22,0)</f>
        <v>1.0900000000000001</v>
      </c>
      <c r="N118" s="39">
        <f t="shared" si="2"/>
        <v>1.0900000000000001</v>
      </c>
      <c r="O118" s="39">
        <f t="shared" si="3"/>
        <v>1.0900000000000001</v>
      </c>
      <c r="P118" s="18">
        <v>3400</v>
      </c>
      <c r="Q118" s="18">
        <v>2890</v>
      </c>
      <c r="R118" s="17">
        <v>2022.9999999999998</v>
      </c>
      <c r="S118" s="17">
        <v>1734</v>
      </c>
      <c r="T118" s="18">
        <v>2900</v>
      </c>
      <c r="U118" s="18">
        <v>2000</v>
      </c>
      <c r="V118" s="18">
        <v>1700</v>
      </c>
    </row>
    <row r="119" spans="1:22" ht="31.5">
      <c r="A119" s="10" t="s">
        <v>299</v>
      </c>
      <c r="B119" s="44" t="s">
        <v>200</v>
      </c>
      <c r="C119" s="15">
        <v>113</v>
      </c>
      <c r="D119" s="16" t="s">
        <v>151</v>
      </c>
      <c r="E119" s="16" t="s">
        <v>82</v>
      </c>
      <c r="F119" s="16" t="s">
        <v>406</v>
      </c>
      <c r="G119" s="45">
        <v>3900</v>
      </c>
      <c r="H119" s="43">
        <v>2652</v>
      </c>
      <c r="I119" s="43">
        <v>2340</v>
      </c>
      <c r="J119" s="45">
        <v>3300</v>
      </c>
      <c r="K119" s="17">
        <v>2300</v>
      </c>
      <c r="L119" s="17">
        <v>2000</v>
      </c>
      <c r="M119" s="40">
        <f>VLOOKUP(B119&amp;A119&amp;J119,'[1]MA DO'!$C$5:$X$3586,22,0)</f>
        <v>1.0900000000000001</v>
      </c>
      <c r="N119" s="39">
        <f t="shared" si="2"/>
        <v>1.0900000000000001</v>
      </c>
      <c r="O119" s="39">
        <f t="shared" si="3"/>
        <v>1.0900000000000001</v>
      </c>
      <c r="P119" s="18">
        <v>3900</v>
      </c>
      <c r="Q119" s="18">
        <v>3315</v>
      </c>
      <c r="R119" s="17">
        <v>2320.5</v>
      </c>
      <c r="S119" s="17">
        <v>1989</v>
      </c>
      <c r="T119" s="18">
        <v>3300</v>
      </c>
      <c r="U119" s="18">
        <v>2300</v>
      </c>
      <c r="V119" s="18">
        <v>2000</v>
      </c>
    </row>
    <row r="120" spans="1:22" ht="78.75">
      <c r="A120" s="10" t="s">
        <v>300</v>
      </c>
      <c r="B120" s="44" t="s">
        <v>200</v>
      </c>
      <c r="C120" s="15">
        <v>114</v>
      </c>
      <c r="D120" s="16" t="s">
        <v>151</v>
      </c>
      <c r="E120" s="16" t="s">
        <v>433</v>
      </c>
      <c r="F120" s="16" t="s">
        <v>434</v>
      </c>
      <c r="G120" s="45">
        <v>3400</v>
      </c>
      <c r="H120" s="43">
        <v>2312</v>
      </c>
      <c r="I120" s="43">
        <v>2040</v>
      </c>
      <c r="J120" s="45">
        <v>2900</v>
      </c>
      <c r="K120" s="17">
        <v>2000</v>
      </c>
      <c r="L120" s="17">
        <v>1700</v>
      </c>
      <c r="M120" s="40">
        <f>VLOOKUP(B120&amp;A120&amp;J120,'[1]MA DO'!$C$5:$X$3586,22,0)</f>
        <v>1.0900000000000001</v>
      </c>
      <c r="N120" s="39">
        <f t="shared" si="2"/>
        <v>1.0900000000000001</v>
      </c>
      <c r="O120" s="39">
        <f t="shared" si="3"/>
        <v>1.0900000000000001</v>
      </c>
      <c r="P120" s="18">
        <v>3400</v>
      </c>
      <c r="Q120" s="18">
        <v>2890</v>
      </c>
      <c r="R120" s="17">
        <v>2022.9999999999998</v>
      </c>
      <c r="S120" s="17">
        <v>1734</v>
      </c>
      <c r="T120" s="18">
        <v>2900</v>
      </c>
      <c r="U120" s="18">
        <v>2000</v>
      </c>
      <c r="V120" s="18">
        <v>1700</v>
      </c>
    </row>
    <row r="121" spans="1:22" ht="78.75">
      <c r="A121" s="10" t="s">
        <v>301</v>
      </c>
      <c r="B121" s="44" t="s">
        <v>200</v>
      </c>
      <c r="C121" s="15">
        <v>115</v>
      </c>
      <c r="D121" s="16" t="s">
        <v>151</v>
      </c>
      <c r="E121" s="16" t="s">
        <v>435</v>
      </c>
      <c r="F121" s="16" t="s">
        <v>7</v>
      </c>
      <c r="G121" s="45">
        <v>2100</v>
      </c>
      <c r="H121" s="43">
        <v>1428</v>
      </c>
      <c r="I121" s="43">
        <v>1260</v>
      </c>
      <c r="J121" s="45">
        <v>1800</v>
      </c>
      <c r="K121" s="17">
        <v>1200</v>
      </c>
      <c r="L121" s="17">
        <v>1100</v>
      </c>
      <c r="M121" s="40">
        <f>VLOOKUP(B121&amp;A121&amp;J121,'[1]MA DO'!$C$5:$X$3586,22,0)</f>
        <v>1.0900000000000001</v>
      </c>
      <c r="N121" s="39">
        <f t="shared" si="2"/>
        <v>1.0900000000000001</v>
      </c>
      <c r="O121" s="39">
        <f t="shared" si="3"/>
        <v>1.0900000000000001</v>
      </c>
      <c r="P121" s="18">
        <v>2100</v>
      </c>
      <c r="Q121" s="18">
        <v>1785</v>
      </c>
      <c r="R121" s="17">
        <v>1249.5</v>
      </c>
      <c r="S121" s="17">
        <v>1071</v>
      </c>
      <c r="T121" s="18">
        <v>1800</v>
      </c>
      <c r="U121" s="18">
        <v>1200</v>
      </c>
      <c r="V121" s="18">
        <v>1100</v>
      </c>
    </row>
    <row r="122" spans="1:22" ht="31.5">
      <c r="A122" s="10" t="s">
        <v>302</v>
      </c>
      <c r="B122" s="44" t="s">
        <v>200</v>
      </c>
      <c r="C122" s="15">
        <v>116</v>
      </c>
      <c r="D122" s="16" t="s">
        <v>7</v>
      </c>
      <c r="E122" s="16" t="s">
        <v>82</v>
      </c>
      <c r="F122" s="16" t="s">
        <v>152</v>
      </c>
      <c r="G122" s="45">
        <v>6400</v>
      </c>
      <c r="H122" s="43">
        <v>4352</v>
      </c>
      <c r="I122" s="43">
        <v>3840</v>
      </c>
      <c r="J122" s="45">
        <v>5400</v>
      </c>
      <c r="K122" s="17">
        <v>3800</v>
      </c>
      <c r="L122" s="17">
        <v>3300</v>
      </c>
      <c r="M122" s="40">
        <f>VLOOKUP(B122&amp;A122&amp;J122,'[1]MA DO'!$C$5:$X$3586,22,0)</f>
        <v>1.0900000000000001</v>
      </c>
      <c r="N122" s="39">
        <f t="shared" si="2"/>
        <v>1.0900000000000001</v>
      </c>
      <c r="O122" s="39">
        <f t="shared" si="3"/>
        <v>1.0900000000000001</v>
      </c>
      <c r="P122" s="18">
        <v>6400</v>
      </c>
      <c r="Q122" s="18">
        <v>5440</v>
      </c>
      <c r="R122" s="17">
        <v>3807.9999999999995</v>
      </c>
      <c r="S122" s="17">
        <v>3264</v>
      </c>
      <c r="T122" s="18">
        <v>5400</v>
      </c>
      <c r="U122" s="18">
        <v>3800</v>
      </c>
      <c r="V122" s="18">
        <v>3300</v>
      </c>
    </row>
    <row r="123" spans="1:22" ht="31.5">
      <c r="A123" s="10" t="s">
        <v>303</v>
      </c>
      <c r="B123" s="44" t="s">
        <v>200</v>
      </c>
      <c r="C123" s="15">
        <v>117</v>
      </c>
      <c r="D123" s="16" t="s">
        <v>7</v>
      </c>
      <c r="E123" s="16" t="s">
        <v>152</v>
      </c>
      <c r="F123" s="16" t="s">
        <v>153</v>
      </c>
      <c r="G123" s="45">
        <v>3400</v>
      </c>
      <c r="H123" s="43">
        <v>2312</v>
      </c>
      <c r="I123" s="43">
        <v>2040</v>
      </c>
      <c r="J123" s="45">
        <v>2900</v>
      </c>
      <c r="K123" s="17">
        <v>2000</v>
      </c>
      <c r="L123" s="17">
        <v>1700</v>
      </c>
      <c r="M123" s="40">
        <f>VLOOKUP(B123&amp;A123&amp;J123,'[1]MA DO'!$C$5:$X$3586,22,0)</f>
        <v>1.0900000000000001</v>
      </c>
      <c r="N123" s="39">
        <f t="shared" si="2"/>
        <v>1.0900000000000001</v>
      </c>
      <c r="O123" s="39">
        <f t="shared" si="3"/>
        <v>1.0900000000000001</v>
      </c>
      <c r="P123" s="18">
        <v>3400</v>
      </c>
      <c r="Q123" s="18">
        <v>2890</v>
      </c>
      <c r="R123" s="17">
        <v>2022.9999999999998</v>
      </c>
      <c r="S123" s="17">
        <v>1734</v>
      </c>
      <c r="T123" s="18">
        <v>2900</v>
      </c>
      <c r="U123" s="18">
        <v>2000</v>
      </c>
      <c r="V123" s="18">
        <v>1700</v>
      </c>
    </row>
    <row r="124" spans="1:22" ht="63">
      <c r="A124" s="10" t="s">
        <v>356</v>
      </c>
      <c r="B124" s="44" t="s">
        <v>200</v>
      </c>
      <c r="C124" s="15">
        <v>118</v>
      </c>
      <c r="D124" s="16" t="s">
        <v>7</v>
      </c>
      <c r="E124" s="16" t="s">
        <v>154</v>
      </c>
      <c r="F124" s="16" t="s">
        <v>436</v>
      </c>
      <c r="G124" s="45">
        <v>1200</v>
      </c>
      <c r="H124" s="43">
        <v>816.00000000000011</v>
      </c>
      <c r="I124" s="43">
        <v>720</v>
      </c>
      <c r="J124" s="45">
        <v>1000</v>
      </c>
      <c r="K124" s="17">
        <v>710</v>
      </c>
      <c r="L124" s="17">
        <v>610</v>
      </c>
      <c r="M124" s="40">
        <f>VLOOKUP(B124&amp;A124&amp;J124,'[1]MA DO'!$C$5:$X$3586,22,0)</f>
        <v>1.0900000000000001</v>
      </c>
      <c r="N124" s="39">
        <f t="shared" si="2"/>
        <v>1.0900000000000001</v>
      </c>
      <c r="O124" s="39">
        <f t="shared" si="3"/>
        <v>1.0900000000000001</v>
      </c>
      <c r="P124" s="18">
        <v>1200</v>
      </c>
      <c r="Q124" s="18">
        <v>1020</v>
      </c>
      <c r="R124" s="17">
        <v>714</v>
      </c>
      <c r="S124" s="17">
        <v>612</v>
      </c>
      <c r="T124" s="18">
        <v>1000</v>
      </c>
      <c r="U124" s="18">
        <v>710</v>
      </c>
      <c r="V124" s="18">
        <v>610</v>
      </c>
    </row>
    <row r="125" spans="1:22">
      <c r="A125" s="10" t="s">
        <v>304</v>
      </c>
      <c r="B125" s="44" t="s">
        <v>200</v>
      </c>
      <c r="C125" s="15">
        <v>119</v>
      </c>
      <c r="D125" s="16" t="s">
        <v>155</v>
      </c>
      <c r="E125" s="16" t="s">
        <v>76</v>
      </c>
      <c r="F125" s="16" t="s">
        <v>98</v>
      </c>
      <c r="G125" s="45">
        <v>8600</v>
      </c>
      <c r="H125" s="43">
        <v>5848</v>
      </c>
      <c r="I125" s="43">
        <v>5160</v>
      </c>
      <c r="J125" s="45">
        <v>7300</v>
      </c>
      <c r="K125" s="17">
        <v>5100</v>
      </c>
      <c r="L125" s="17">
        <v>4400</v>
      </c>
      <c r="M125" s="40">
        <f>VLOOKUP(B125&amp;A125&amp;J125,'[1]MA DO'!$C$5:$X$3586,22,0)</f>
        <v>1.0900000000000001</v>
      </c>
      <c r="N125" s="39">
        <f t="shared" si="2"/>
        <v>1.0900000000000001</v>
      </c>
      <c r="O125" s="39">
        <f t="shared" si="3"/>
        <v>1.0900000000000001</v>
      </c>
      <c r="P125" s="18">
        <v>8600</v>
      </c>
      <c r="Q125" s="18">
        <v>7310</v>
      </c>
      <c r="R125" s="17">
        <v>5117</v>
      </c>
      <c r="S125" s="17">
        <v>4386</v>
      </c>
      <c r="T125" s="18">
        <v>7300</v>
      </c>
      <c r="U125" s="18">
        <v>5100</v>
      </c>
      <c r="V125" s="18">
        <v>4400</v>
      </c>
    </row>
    <row r="126" spans="1:22">
      <c r="A126" s="10" t="s">
        <v>305</v>
      </c>
      <c r="B126" s="44" t="s">
        <v>200</v>
      </c>
      <c r="C126" s="15">
        <v>120</v>
      </c>
      <c r="D126" s="16" t="s">
        <v>156</v>
      </c>
      <c r="E126" s="16" t="s">
        <v>76</v>
      </c>
      <c r="F126" s="16" t="s">
        <v>98</v>
      </c>
      <c r="G126" s="45">
        <v>8600</v>
      </c>
      <c r="H126" s="43">
        <v>5848</v>
      </c>
      <c r="I126" s="43">
        <v>5160</v>
      </c>
      <c r="J126" s="45">
        <v>7300</v>
      </c>
      <c r="K126" s="17">
        <v>5100</v>
      </c>
      <c r="L126" s="17">
        <v>4400</v>
      </c>
      <c r="M126" s="40">
        <f>VLOOKUP(B126&amp;A126&amp;J126,'[1]MA DO'!$C$5:$X$3586,22,0)</f>
        <v>1.0900000000000001</v>
      </c>
      <c r="N126" s="39">
        <f t="shared" si="2"/>
        <v>1.0900000000000001</v>
      </c>
      <c r="O126" s="39">
        <f t="shared" si="3"/>
        <v>1.0900000000000001</v>
      </c>
      <c r="P126" s="18">
        <v>8600</v>
      </c>
      <c r="Q126" s="18">
        <v>7310</v>
      </c>
      <c r="R126" s="17">
        <v>5117</v>
      </c>
      <c r="S126" s="17">
        <v>4386</v>
      </c>
      <c r="T126" s="18">
        <v>7300</v>
      </c>
      <c r="U126" s="18">
        <v>5100</v>
      </c>
      <c r="V126" s="18">
        <v>4400</v>
      </c>
    </row>
    <row r="127" spans="1:22" ht="94.5">
      <c r="A127" s="10" t="s">
        <v>306</v>
      </c>
      <c r="B127" s="44" t="s">
        <v>200</v>
      </c>
      <c r="C127" s="15">
        <v>121</v>
      </c>
      <c r="D127" s="16" t="s">
        <v>30</v>
      </c>
      <c r="E127" s="16" t="s">
        <v>157</v>
      </c>
      <c r="F127" s="16" t="s">
        <v>158</v>
      </c>
      <c r="G127" s="45">
        <v>5600</v>
      </c>
      <c r="H127" s="43">
        <v>3808.0000000000005</v>
      </c>
      <c r="I127" s="43">
        <v>3360</v>
      </c>
      <c r="J127" s="45">
        <v>4800</v>
      </c>
      <c r="K127" s="17">
        <v>3300</v>
      </c>
      <c r="L127" s="17">
        <v>2900</v>
      </c>
      <c r="M127" s="40">
        <f>VLOOKUP(B127&amp;A127&amp;J127,'[1]MA DO'!$C$5:$X$3586,22,0)</f>
        <v>1.0900000000000001</v>
      </c>
      <c r="N127" s="39">
        <f t="shared" si="2"/>
        <v>1.0900000000000001</v>
      </c>
      <c r="O127" s="39">
        <f t="shared" si="3"/>
        <v>1.0900000000000001</v>
      </c>
      <c r="P127" s="18">
        <v>5600</v>
      </c>
      <c r="Q127" s="18">
        <v>4760</v>
      </c>
      <c r="R127" s="17">
        <v>3332</v>
      </c>
      <c r="S127" s="17">
        <v>2856</v>
      </c>
      <c r="T127" s="18">
        <v>4800</v>
      </c>
      <c r="U127" s="18">
        <v>3300</v>
      </c>
      <c r="V127" s="18">
        <v>2900</v>
      </c>
    </row>
    <row r="128" spans="1:22" ht="82.5" customHeight="1">
      <c r="A128" s="10" t="s">
        <v>307</v>
      </c>
      <c r="B128" s="44" t="s">
        <v>200</v>
      </c>
      <c r="C128" s="15">
        <v>122</v>
      </c>
      <c r="D128" s="16" t="s">
        <v>30</v>
      </c>
      <c r="E128" s="16" t="s">
        <v>437</v>
      </c>
      <c r="F128" s="16" t="s">
        <v>438</v>
      </c>
      <c r="G128" s="45">
        <v>4300</v>
      </c>
      <c r="H128" s="43">
        <v>2924</v>
      </c>
      <c r="I128" s="43">
        <v>2580</v>
      </c>
      <c r="J128" s="45">
        <v>3700</v>
      </c>
      <c r="K128" s="17">
        <v>2600</v>
      </c>
      <c r="L128" s="17">
        <v>2200</v>
      </c>
      <c r="M128" s="40">
        <f>VLOOKUP(B128&amp;A128&amp;J128,'[1]MA DO'!$C$5:$X$3586,22,0)</f>
        <v>1.0900000000000001</v>
      </c>
      <c r="N128" s="39">
        <f t="shared" si="2"/>
        <v>1.0900000000000001</v>
      </c>
      <c r="O128" s="39">
        <f t="shared" si="3"/>
        <v>1.0900000000000001</v>
      </c>
      <c r="P128" s="18">
        <v>4300</v>
      </c>
      <c r="Q128" s="18">
        <v>3655</v>
      </c>
      <c r="R128" s="17">
        <v>2558.5</v>
      </c>
      <c r="S128" s="17">
        <v>2193</v>
      </c>
      <c r="T128" s="18">
        <v>3700</v>
      </c>
      <c r="U128" s="18">
        <v>2600</v>
      </c>
      <c r="V128" s="18">
        <v>2200</v>
      </c>
    </row>
    <row r="129" spans="1:22" ht="47.25">
      <c r="A129" s="10" t="s">
        <v>308</v>
      </c>
      <c r="B129" s="44" t="s">
        <v>200</v>
      </c>
      <c r="C129" s="15">
        <v>123</v>
      </c>
      <c r="D129" s="16" t="s">
        <v>30</v>
      </c>
      <c r="E129" s="16" t="s">
        <v>439</v>
      </c>
      <c r="F129" s="16" t="s">
        <v>159</v>
      </c>
      <c r="G129" s="45">
        <v>2100</v>
      </c>
      <c r="H129" s="43">
        <v>1428</v>
      </c>
      <c r="I129" s="43">
        <v>1260</v>
      </c>
      <c r="J129" s="45">
        <v>1800</v>
      </c>
      <c r="K129" s="17">
        <v>1200</v>
      </c>
      <c r="L129" s="17">
        <v>1100</v>
      </c>
      <c r="M129" s="40">
        <f>VLOOKUP(B129&amp;A129&amp;J129,'[1]MA DO'!$C$5:$X$3586,22,0)</f>
        <v>1.0900000000000001</v>
      </c>
      <c r="N129" s="39">
        <f t="shared" si="2"/>
        <v>1.0900000000000001</v>
      </c>
      <c r="O129" s="39">
        <f t="shared" si="3"/>
        <v>1.0900000000000001</v>
      </c>
      <c r="P129" s="18">
        <v>2100</v>
      </c>
      <c r="Q129" s="18">
        <v>1785</v>
      </c>
      <c r="R129" s="17">
        <v>1249.5</v>
      </c>
      <c r="S129" s="17">
        <v>1071</v>
      </c>
      <c r="T129" s="18">
        <v>1800</v>
      </c>
      <c r="U129" s="18">
        <v>1200</v>
      </c>
      <c r="V129" s="18">
        <v>1100</v>
      </c>
    </row>
    <row r="130" spans="1:22" ht="47.25">
      <c r="A130" s="10" t="s">
        <v>309</v>
      </c>
      <c r="B130" s="44" t="s">
        <v>200</v>
      </c>
      <c r="C130" s="15">
        <v>124</v>
      </c>
      <c r="D130" s="16" t="s">
        <v>23</v>
      </c>
      <c r="E130" s="16" t="s">
        <v>11</v>
      </c>
      <c r="F130" s="16" t="s">
        <v>440</v>
      </c>
      <c r="G130" s="45">
        <v>2600</v>
      </c>
      <c r="H130" s="43">
        <v>1768.0000000000002</v>
      </c>
      <c r="I130" s="43">
        <v>1560</v>
      </c>
      <c r="J130" s="45">
        <v>2200</v>
      </c>
      <c r="K130" s="17">
        <v>1500</v>
      </c>
      <c r="L130" s="17">
        <v>1300</v>
      </c>
      <c r="M130" s="40">
        <f>VLOOKUP(B130&amp;A130&amp;J130,'[1]MA DO'!$C$5:$X$3586,22,0)</f>
        <v>1.0900000000000001</v>
      </c>
      <c r="N130" s="39">
        <f t="shared" si="2"/>
        <v>1.0900000000000001</v>
      </c>
      <c r="O130" s="39">
        <f t="shared" si="3"/>
        <v>1.0900000000000001</v>
      </c>
      <c r="P130" s="18">
        <v>2600</v>
      </c>
      <c r="Q130" s="18">
        <v>2210</v>
      </c>
      <c r="R130" s="17">
        <v>1547</v>
      </c>
      <c r="S130" s="17">
        <v>1326</v>
      </c>
      <c r="T130" s="18">
        <v>2200</v>
      </c>
      <c r="U130" s="18">
        <v>1500</v>
      </c>
      <c r="V130" s="18">
        <v>1300</v>
      </c>
    </row>
    <row r="131" spans="1:22" ht="47.25">
      <c r="A131" s="10" t="s">
        <v>310</v>
      </c>
      <c r="B131" s="44" t="s">
        <v>200</v>
      </c>
      <c r="C131" s="15">
        <v>125</v>
      </c>
      <c r="D131" s="16" t="s">
        <v>23</v>
      </c>
      <c r="E131" s="16" t="s">
        <v>441</v>
      </c>
      <c r="F131" s="16" t="s">
        <v>442</v>
      </c>
      <c r="G131" s="45">
        <v>2100</v>
      </c>
      <c r="H131" s="43">
        <v>1428</v>
      </c>
      <c r="I131" s="43">
        <v>1260</v>
      </c>
      <c r="J131" s="45">
        <v>1800</v>
      </c>
      <c r="K131" s="17">
        <v>1200</v>
      </c>
      <c r="L131" s="17">
        <v>1100</v>
      </c>
      <c r="M131" s="40">
        <f>VLOOKUP(B131&amp;A131&amp;J131,'[1]MA DO'!$C$5:$X$3586,22,0)</f>
        <v>1.0900000000000001</v>
      </c>
      <c r="N131" s="39">
        <f t="shared" si="2"/>
        <v>1.0900000000000001</v>
      </c>
      <c r="O131" s="39">
        <f t="shared" si="3"/>
        <v>1.0900000000000001</v>
      </c>
      <c r="P131" s="18">
        <v>2100</v>
      </c>
      <c r="Q131" s="18">
        <v>1785</v>
      </c>
      <c r="R131" s="17">
        <v>1249.5</v>
      </c>
      <c r="S131" s="17">
        <v>1071</v>
      </c>
      <c r="T131" s="18">
        <v>1800</v>
      </c>
      <c r="U131" s="18">
        <v>1200</v>
      </c>
      <c r="V131" s="18">
        <v>1100</v>
      </c>
    </row>
    <row r="132" spans="1:22">
      <c r="A132" s="10" t="s">
        <v>311</v>
      </c>
      <c r="B132" s="44" t="s">
        <v>200</v>
      </c>
      <c r="C132" s="15">
        <v>126</v>
      </c>
      <c r="D132" s="16" t="s">
        <v>26</v>
      </c>
      <c r="E132" s="16" t="s">
        <v>27</v>
      </c>
      <c r="F132" s="16" t="s">
        <v>404</v>
      </c>
      <c r="G132" s="45">
        <v>8600</v>
      </c>
      <c r="H132" s="43">
        <v>5848</v>
      </c>
      <c r="I132" s="43">
        <v>5160</v>
      </c>
      <c r="J132" s="45">
        <v>7300</v>
      </c>
      <c r="K132" s="17">
        <v>5100</v>
      </c>
      <c r="L132" s="17">
        <v>4400</v>
      </c>
      <c r="M132" s="40">
        <f>VLOOKUP(B132&amp;A132&amp;J132,'[1]MA DO'!$C$5:$X$3586,22,0)</f>
        <v>1.0900000000000001</v>
      </c>
      <c r="N132" s="39">
        <f t="shared" si="2"/>
        <v>1.0900000000000001</v>
      </c>
      <c r="O132" s="39">
        <f t="shared" si="3"/>
        <v>1.0900000000000001</v>
      </c>
      <c r="P132" s="18">
        <v>8600</v>
      </c>
      <c r="Q132" s="18">
        <v>7310</v>
      </c>
      <c r="R132" s="17">
        <v>5117</v>
      </c>
      <c r="S132" s="17">
        <v>4386</v>
      </c>
      <c r="T132" s="18">
        <v>7300</v>
      </c>
      <c r="U132" s="18">
        <v>5100</v>
      </c>
      <c r="V132" s="18">
        <v>4400</v>
      </c>
    </row>
    <row r="133" spans="1:22">
      <c r="A133" s="10" t="s">
        <v>312</v>
      </c>
      <c r="B133" s="44" t="s">
        <v>200</v>
      </c>
      <c r="C133" s="15">
        <v>127</v>
      </c>
      <c r="D133" s="16" t="s">
        <v>41</v>
      </c>
      <c r="E133" s="16" t="s">
        <v>27</v>
      </c>
      <c r="F133" s="16" t="s">
        <v>404</v>
      </c>
      <c r="G133" s="45">
        <v>7700</v>
      </c>
      <c r="H133" s="43">
        <v>5236</v>
      </c>
      <c r="I133" s="43">
        <v>4620</v>
      </c>
      <c r="J133" s="45">
        <v>6500</v>
      </c>
      <c r="K133" s="17">
        <v>4600</v>
      </c>
      <c r="L133" s="17">
        <v>3900</v>
      </c>
      <c r="M133" s="40">
        <f>VLOOKUP(B133&amp;A133&amp;J133,'[1]MA DO'!$C$5:$X$3586,22,0)</f>
        <v>1.0900000000000001</v>
      </c>
      <c r="N133" s="39">
        <f t="shared" si="2"/>
        <v>1.0900000000000001</v>
      </c>
      <c r="O133" s="39">
        <f t="shared" si="3"/>
        <v>1.0900000000000001</v>
      </c>
      <c r="P133" s="18">
        <v>7700</v>
      </c>
      <c r="Q133" s="18">
        <v>6545</v>
      </c>
      <c r="R133" s="17">
        <v>4581.5</v>
      </c>
      <c r="S133" s="17">
        <v>3927</v>
      </c>
      <c r="T133" s="18">
        <v>6500</v>
      </c>
      <c r="U133" s="18">
        <v>4600</v>
      </c>
      <c r="V133" s="18">
        <v>3900</v>
      </c>
    </row>
    <row r="134" spans="1:22">
      <c r="A134" s="10" t="s">
        <v>313</v>
      </c>
      <c r="B134" s="44" t="s">
        <v>200</v>
      </c>
      <c r="C134" s="15">
        <v>128</v>
      </c>
      <c r="D134" s="16" t="s">
        <v>160</v>
      </c>
      <c r="E134" s="16" t="s">
        <v>92</v>
      </c>
      <c r="F134" s="16" t="s">
        <v>76</v>
      </c>
      <c r="G134" s="45">
        <v>8600</v>
      </c>
      <c r="H134" s="43">
        <v>5848</v>
      </c>
      <c r="I134" s="43">
        <v>5160</v>
      </c>
      <c r="J134" s="45">
        <v>7300</v>
      </c>
      <c r="K134" s="17">
        <v>5100</v>
      </c>
      <c r="L134" s="17">
        <v>4400</v>
      </c>
      <c r="M134" s="40">
        <f>VLOOKUP(B134&amp;A134&amp;J134,'[1]MA DO'!$C$5:$X$3586,22,0)</f>
        <v>1.0900000000000001</v>
      </c>
      <c r="N134" s="39">
        <f t="shared" si="2"/>
        <v>1.0900000000000001</v>
      </c>
      <c r="O134" s="39">
        <f t="shared" si="3"/>
        <v>1.0900000000000001</v>
      </c>
      <c r="P134" s="18">
        <v>8600</v>
      </c>
      <c r="Q134" s="18">
        <v>7310</v>
      </c>
      <c r="R134" s="17">
        <v>5117</v>
      </c>
      <c r="S134" s="17">
        <v>4386</v>
      </c>
      <c r="T134" s="18">
        <v>7300</v>
      </c>
      <c r="U134" s="18">
        <v>5100</v>
      </c>
      <c r="V134" s="18">
        <v>4400</v>
      </c>
    </row>
    <row r="135" spans="1:22">
      <c r="A135" s="10" t="s">
        <v>315</v>
      </c>
      <c r="B135" s="44" t="s">
        <v>200</v>
      </c>
      <c r="C135" s="15">
        <v>129</v>
      </c>
      <c r="D135" s="16" t="s">
        <v>161</v>
      </c>
      <c r="E135" s="16" t="s">
        <v>18</v>
      </c>
      <c r="F135" s="16" t="s">
        <v>76</v>
      </c>
      <c r="G135" s="45">
        <v>10300</v>
      </c>
      <c r="H135" s="43">
        <v>7004.0000000000009</v>
      </c>
      <c r="I135" s="43">
        <v>6180</v>
      </c>
      <c r="J135" s="45">
        <v>8800</v>
      </c>
      <c r="K135" s="17">
        <v>6100</v>
      </c>
      <c r="L135" s="17">
        <v>5300</v>
      </c>
      <c r="M135" s="40">
        <f>VLOOKUP(B135&amp;A135&amp;J135,'[1]MA DO'!$C$5:$X$3586,22,0)</f>
        <v>1.0900000000000001</v>
      </c>
      <c r="N135" s="39">
        <f t="shared" si="2"/>
        <v>1.0900000000000001</v>
      </c>
      <c r="O135" s="39">
        <f t="shared" si="3"/>
        <v>1.0900000000000001</v>
      </c>
      <c r="P135" s="18">
        <v>10300</v>
      </c>
      <c r="Q135" s="18">
        <v>8755</v>
      </c>
      <c r="R135" s="17">
        <v>6128.5</v>
      </c>
      <c r="S135" s="17">
        <v>5253</v>
      </c>
      <c r="T135" s="18">
        <v>8800</v>
      </c>
      <c r="U135" s="18">
        <v>6100</v>
      </c>
      <c r="V135" s="18">
        <v>5300</v>
      </c>
    </row>
    <row r="136" spans="1:22">
      <c r="A136" s="10" t="s">
        <v>316</v>
      </c>
      <c r="B136" s="44" t="s">
        <v>200</v>
      </c>
      <c r="C136" s="15">
        <v>130</v>
      </c>
      <c r="D136" s="16" t="s">
        <v>162</v>
      </c>
      <c r="E136" s="16" t="s">
        <v>26</v>
      </c>
      <c r="F136" s="16" t="s">
        <v>41</v>
      </c>
      <c r="G136" s="45">
        <v>7700</v>
      </c>
      <c r="H136" s="43">
        <v>5236</v>
      </c>
      <c r="I136" s="43">
        <v>4620</v>
      </c>
      <c r="J136" s="45">
        <v>6500</v>
      </c>
      <c r="K136" s="17">
        <v>4600</v>
      </c>
      <c r="L136" s="17">
        <v>3900</v>
      </c>
      <c r="M136" s="40">
        <f>VLOOKUP(B136&amp;A136&amp;J136,'[1]MA DO'!$C$5:$X$3586,22,0)</f>
        <v>1.0900000000000001</v>
      </c>
      <c r="N136" s="39">
        <f t="shared" ref="N136:N192" si="4">M136</f>
        <v>1.0900000000000001</v>
      </c>
      <c r="O136" s="39">
        <f t="shared" ref="O136:O192" si="5">M136</f>
        <v>1.0900000000000001</v>
      </c>
      <c r="P136" s="18">
        <v>7700</v>
      </c>
      <c r="Q136" s="18">
        <v>6545</v>
      </c>
      <c r="R136" s="17">
        <v>4581.5</v>
      </c>
      <c r="S136" s="17">
        <v>3927</v>
      </c>
      <c r="T136" s="18">
        <v>6500</v>
      </c>
      <c r="U136" s="18">
        <v>4600</v>
      </c>
      <c r="V136" s="18">
        <v>3900</v>
      </c>
    </row>
    <row r="137" spans="1:22" ht="31.5">
      <c r="A137" s="10" t="s">
        <v>317</v>
      </c>
      <c r="B137" s="44" t="s">
        <v>200</v>
      </c>
      <c r="C137" s="15">
        <v>131</v>
      </c>
      <c r="D137" s="16" t="s">
        <v>163</v>
      </c>
      <c r="E137" s="16" t="s">
        <v>12</v>
      </c>
      <c r="F137" s="16" t="s">
        <v>164</v>
      </c>
      <c r="G137" s="45">
        <v>10300</v>
      </c>
      <c r="H137" s="43">
        <v>7004.0000000000009</v>
      </c>
      <c r="I137" s="43">
        <v>6180</v>
      </c>
      <c r="J137" s="45">
        <v>8800</v>
      </c>
      <c r="K137" s="17">
        <v>6100</v>
      </c>
      <c r="L137" s="17">
        <v>5300</v>
      </c>
      <c r="M137" s="40">
        <f>VLOOKUP(B137&amp;A137&amp;J137,'[1]MA DO'!$C$5:$X$3586,22,0)</f>
        <v>1.0900000000000001</v>
      </c>
      <c r="N137" s="39">
        <f t="shared" si="4"/>
        <v>1.0900000000000001</v>
      </c>
      <c r="O137" s="39">
        <f t="shared" si="5"/>
        <v>1.0900000000000001</v>
      </c>
      <c r="P137" s="18">
        <v>10300</v>
      </c>
      <c r="Q137" s="18">
        <v>8755</v>
      </c>
      <c r="R137" s="17">
        <v>6128.5</v>
      </c>
      <c r="S137" s="17">
        <v>5253</v>
      </c>
      <c r="T137" s="18">
        <v>8800</v>
      </c>
      <c r="U137" s="18">
        <v>6100</v>
      </c>
      <c r="V137" s="18">
        <v>5300</v>
      </c>
    </row>
    <row r="138" spans="1:22">
      <c r="A138" s="10" t="s">
        <v>318</v>
      </c>
      <c r="B138" s="44" t="s">
        <v>200</v>
      </c>
      <c r="C138" s="15">
        <v>132</v>
      </c>
      <c r="D138" s="16" t="s">
        <v>165</v>
      </c>
      <c r="E138" s="16" t="s">
        <v>51</v>
      </c>
      <c r="F138" s="16" t="s">
        <v>135</v>
      </c>
      <c r="G138" s="45">
        <v>7700</v>
      </c>
      <c r="H138" s="43">
        <v>5236</v>
      </c>
      <c r="I138" s="43">
        <v>4620</v>
      </c>
      <c r="J138" s="45">
        <v>6500</v>
      </c>
      <c r="K138" s="17">
        <v>4600</v>
      </c>
      <c r="L138" s="17">
        <v>3900</v>
      </c>
      <c r="M138" s="40">
        <f>VLOOKUP(B138&amp;A138&amp;J138,'[1]MA DO'!$C$5:$X$3586,22,0)</f>
        <v>1.0900000000000001</v>
      </c>
      <c r="N138" s="39">
        <f t="shared" si="4"/>
        <v>1.0900000000000001</v>
      </c>
      <c r="O138" s="39">
        <f t="shared" si="5"/>
        <v>1.0900000000000001</v>
      </c>
      <c r="P138" s="18">
        <v>7700</v>
      </c>
      <c r="Q138" s="18">
        <v>6545</v>
      </c>
      <c r="R138" s="17">
        <v>4581.5</v>
      </c>
      <c r="S138" s="17">
        <v>3927</v>
      </c>
      <c r="T138" s="18">
        <v>6500</v>
      </c>
      <c r="U138" s="18">
        <v>4600</v>
      </c>
      <c r="V138" s="18">
        <v>3900</v>
      </c>
    </row>
    <row r="139" spans="1:22">
      <c r="A139" s="10" t="s">
        <v>319</v>
      </c>
      <c r="B139" s="44" t="s">
        <v>200</v>
      </c>
      <c r="C139" s="15">
        <v>133</v>
      </c>
      <c r="D139" s="16" t="s">
        <v>166</v>
      </c>
      <c r="E139" s="16" t="s">
        <v>45</v>
      </c>
      <c r="F139" s="16" t="s">
        <v>105</v>
      </c>
      <c r="G139" s="45">
        <v>7700</v>
      </c>
      <c r="H139" s="43">
        <v>5236</v>
      </c>
      <c r="I139" s="43">
        <v>4620</v>
      </c>
      <c r="J139" s="45">
        <v>6500</v>
      </c>
      <c r="K139" s="17">
        <v>4600</v>
      </c>
      <c r="L139" s="17">
        <v>3900</v>
      </c>
      <c r="M139" s="40">
        <f>VLOOKUP(B139&amp;A139&amp;J139,'[1]MA DO'!$C$5:$X$3586,22,0)</f>
        <v>1.0900000000000001</v>
      </c>
      <c r="N139" s="39">
        <f t="shared" si="4"/>
        <v>1.0900000000000001</v>
      </c>
      <c r="O139" s="39">
        <f t="shared" si="5"/>
        <v>1.0900000000000001</v>
      </c>
      <c r="P139" s="18">
        <v>7700</v>
      </c>
      <c r="Q139" s="18">
        <v>6545</v>
      </c>
      <c r="R139" s="17">
        <v>4581.5</v>
      </c>
      <c r="S139" s="17">
        <v>3927</v>
      </c>
      <c r="T139" s="18">
        <v>6500</v>
      </c>
      <c r="U139" s="18">
        <v>4600</v>
      </c>
      <c r="V139" s="18">
        <v>3900</v>
      </c>
    </row>
    <row r="140" spans="1:22">
      <c r="A140" s="10" t="s">
        <v>320</v>
      </c>
      <c r="B140" s="44" t="s">
        <v>200</v>
      </c>
      <c r="C140" s="15">
        <v>134</v>
      </c>
      <c r="D140" s="16" t="s">
        <v>49</v>
      </c>
      <c r="E140" s="16" t="s">
        <v>118</v>
      </c>
      <c r="F140" s="16" t="s">
        <v>54</v>
      </c>
      <c r="G140" s="45">
        <v>6000</v>
      </c>
      <c r="H140" s="43">
        <v>4080.0000000000005</v>
      </c>
      <c r="I140" s="43">
        <v>3600</v>
      </c>
      <c r="J140" s="45">
        <v>5100</v>
      </c>
      <c r="K140" s="17">
        <v>3600</v>
      </c>
      <c r="L140" s="17">
        <v>3100</v>
      </c>
      <c r="M140" s="40">
        <f>VLOOKUP(B140&amp;A140&amp;J140,'[1]MA DO'!$C$5:$X$3586,22,0)</f>
        <v>1.0900000000000001</v>
      </c>
      <c r="N140" s="39">
        <f t="shared" si="4"/>
        <v>1.0900000000000001</v>
      </c>
      <c r="O140" s="39">
        <f t="shared" si="5"/>
        <v>1.0900000000000001</v>
      </c>
      <c r="P140" s="18">
        <v>6000</v>
      </c>
      <c r="Q140" s="18">
        <v>5100</v>
      </c>
      <c r="R140" s="17">
        <v>3570</v>
      </c>
      <c r="S140" s="17">
        <v>3060</v>
      </c>
      <c r="T140" s="18">
        <v>5100</v>
      </c>
      <c r="U140" s="18">
        <v>3600</v>
      </c>
      <c r="V140" s="18">
        <v>3100</v>
      </c>
    </row>
    <row r="141" spans="1:22" ht="63">
      <c r="A141" s="10" t="s">
        <v>321</v>
      </c>
      <c r="B141" s="44" t="s">
        <v>200</v>
      </c>
      <c r="C141" s="15">
        <v>135</v>
      </c>
      <c r="D141" s="16" t="s">
        <v>40</v>
      </c>
      <c r="E141" s="16" t="s">
        <v>167</v>
      </c>
      <c r="F141" s="16" t="s">
        <v>168</v>
      </c>
      <c r="G141" s="45">
        <v>3000</v>
      </c>
      <c r="H141" s="43">
        <v>2040.0000000000002</v>
      </c>
      <c r="I141" s="43">
        <v>1800</v>
      </c>
      <c r="J141" s="45">
        <v>2600</v>
      </c>
      <c r="K141" s="17">
        <v>1800</v>
      </c>
      <c r="L141" s="17">
        <v>1500</v>
      </c>
      <c r="M141" s="40">
        <f>VLOOKUP(B141&amp;A141&amp;J141,'[1]MA DO'!$C$5:$X$3586,22,0)</f>
        <v>1.0900000000000001</v>
      </c>
      <c r="N141" s="39">
        <f t="shared" si="4"/>
        <v>1.0900000000000001</v>
      </c>
      <c r="O141" s="39">
        <f t="shared" si="5"/>
        <v>1.0900000000000001</v>
      </c>
      <c r="P141" s="18">
        <v>3000</v>
      </c>
      <c r="Q141" s="18">
        <v>2550</v>
      </c>
      <c r="R141" s="17">
        <v>1785</v>
      </c>
      <c r="S141" s="17">
        <v>1530</v>
      </c>
      <c r="T141" s="18">
        <v>2600</v>
      </c>
      <c r="U141" s="18">
        <v>1800</v>
      </c>
      <c r="V141" s="18">
        <v>1500</v>
      </c>
    </row>
    <row r="142" spans="1:22" ht="110.25">
      <c r="A142" s="10" t="s">
        <v>322</v>
      </c>
      <c r="B142" s="44" t="s">
        <v>200</v>
      </c>
      <c r="C142" s="15">
        <v>136</v>
      </c>
      <c r="D142" s="16" t="s">
        <v>40</v>
      </c>
      <c r="E142" s="16" t="s">
        <v>443</v>
      </c>
      <c r="F142" s="16" t="s">
        <v>444</v>
      </c>
      <c r="G142" s="45">
        <v>2600</v>
      </c>
      <c r="H142" s="43">
        <v>1768.0000000000002</v>
      </c>
      <c r="I142" s="43">
        <v>1560</v>
      </c>
      <c r="J142" s="45">
        <v>2200</v>
      </c>
      <c r="K142" s="17">
        <v>1500</v>
      </c>
      <c r="L142" s="17">
        <v>1300</v>
      </c>
      <c r="M142" s="40">
        <f>VLOOKUP(B142&amp;A142&amp;J142,'[1]MA DO'!$C$5:$X$3586,22,0)</f>
        <v>1.0900000000000001</v>
      </c>
      <c r="N142" s="39">
        <f t="shared" si="4"/>
        <v>1.0900000000000001</v>
      </c>
      <c r="O142" s="39">
        <f t="shared" si="5"/>
        <v>1.0900000000000001</v>
      </c>
      <c r="P142" s="18">
        <v>2600</v>
      </c>
      <c r="Q142" s="18">
        <v>2210</v>
      </c>
      <c r="R142" s="17">
        <v>1547</v>
      </c>
      <c r="S142" s="17">
        <v>1326</v>
      </c>
      <c r="T142" s="18">
        <v>2200</v>
      </c>
      <c r="U142" s="18">
        <v>1500</v>
      </c>
      <c r="V142" s="18">
        <v>1300</v>
      </c>
    </row>
    <row r="143" spans="1:22" ht="78.75">
      <c r="A143" s="10" t="s">
        <v>323</v>
      </c>
      <c r="B143" s="44" t="s">
        <v>200</v>
      </c>
      <c r="C143" s="15">
        <v>137</v>
      </c>
      <c r="D143" s="16" t="s">
        <v>40</v>
      </c>
      <c r="E143" s="16" t="s">
        <v>445</v>
      </c>
      <c r="F143" s="16" t="s">
        <v>446</v>
      </c>
      <c r="G143" s="45">
        <v>2100</v>
      </c>
      <c r="H143" s="43">
        <v>1428</v>
      </c>
      <c r="I143" s="43">
        <v>1260</v>
      </c>
      <c r="J143" s="45">
        <v>1800</v>
      </c>
      <c r="K143" s="17">
        <v>1200</v>
      </c>
      <c r="L143" s="17">
        <v>1100</v>
      </c>
      <c r="M143" s="40">
        <f>VLOOKUP(B143&amp;A143&amp;J143,'[1]MA DO'!$C$5:$X$3586,22,0)</f>
        <v>1.0900000000000001</v>
      </c>
      <c r="N143" s="39">
        <f t="shared" si="4"/>
        <v>1.0900000000000001</v>
      </c>
      <c r="O143" s="39">
        <f t="shared" si="5"/>
        <v>1.0900000000000001</v>
      </c>
      <c r="P143" s="18">
        <v>2100</v>
      </c>
      <c r="Q143" s="18">
        <v>1785</v>
      </c>
      <c r="R143" s="17">
        <v>1249.5</v>
      </c>
      <c r="S143" s="17">
        <v>1071</v>
      </c>
      <c r="T143" s="18">
        <v>1800</v>
      </c>
      <c r="U143" s="18">
        <v>1200</v>
      </c>
      <c r="V143" s="18">
        <v>1100</v>
      </c>
    </row>
    <row r="144" spans="1:22" ht="25.5" customHeight="1">
      <c r="A144" s="10" t="s">
        <v>324</v>
      </c>
      <c r="B144" s="44" t="s">
        <v>200</v>
      </c>
      <c r="C144" s="15">
        <v>138</v>
      </c>
      <c r="D144" s="16" t="s">
        <v>169</v>
      </c>
      <c r="E144" s="16" t="s">
        <v>27</v>
      </c>
      <c r="F144" s="16" t="s">
        <v>404</v>
      </c>
      <c r="G144" s="45">
        <v>3400</v>
      </c>
      <c r="H144" s="43">
        <v>2312</v>
      </c>
      <c r="I144" s="43">
        <v>2040</v>
      </c>
      <c r="J144" s="45">
        <v>2900</v>
      </c>
      <c r="K144" s="17">
        <v>2000</v>
      </c>
      <c r="L144" s="17">
        <v>1700</v>
      </c>
      <c r="M144" s="40">
        <f>VLOOKUP(B144&amp;A144&amp;J144,'[1]MA DO'!$C$5:$X$3586,22,0)</f>
        <v>1.0900000000000001</v>
      </c>
      <c r="N144" s="39">
        <f t="shared" si="4"/>
        <v>1.0900000000000001</v>
      </c>
      <c r="O144" s="39">
        <f t="shared" si="5"/>
        <v>1.0900000000000001</v>
      </c>
      <c r="P144" s="18">
        <v>3400</v>
      </c>
      <c r="Q144" s="18">
        <v>2890</v>
      </c>
      <c r="R144" s="17">
        <v>2022.9999999999998</v>
      </c>
      <c r="S144" s="17">
        <v>1734</v>
      </c>
      <c r="T144" s="18">
        <v>2900</v>
      </c>
      <c r="U144" s="18">
        <v>2000</v>
      </c>
      <c r="V144" s="18">
        <v>1700</v>
      </c>
    </row>
    <row r="145" spans="1:22" ht="47.25">
      <c r="A145" s="10" t="s">
        <v>325</v>
      </c>
      <c r="B145" s="44" t="s">
        <v>200</v>
      </c>
      <c r="C145" s="15">
        <v>139</v>
      </c>
      <c r="D145" s="16" t="s">
        <v>170</v>
      </c>
      <c r="E145" s="16" t="s">
        <v>447</v>
      </c>
      <c r="F145" s="16" t="s">
        <v>448</v>
      </c>
      <c r="G145" s="45">
        <v>13000</v>
      </c>
      <c r="H145" s="43">
        <v>8840</v>
      </c>
      <c r="I145" s="43">
        <v>7800</v>
      </c>
      <c r="J145" s="45">
        <v>11100</v>
      </c>
      <c r="K145" s="17">
        <v>7700</v>
      </c>
      <c r="L145" s="17">
        <v>6600</v>
      </c>
      <c r="M145" s="40">
        <f>VLOOKUP(B145&amp;A145&amp;J145,'[1]MA DO'!$C$5:$X$3586,22,0)</f>
        <v>1.0900000000000001</v>
      </c>
      <c r="N145" s="39">
        <f t="shared" si="4"/>
        <v>1.0900000000000001</v>
      </c>
      <c r="O145" s="39">
        <f t="shared" si="5"/>
        <v>1.0900000000000001</v>
      </c>
      <c r="P145" s="18">
        <v>13000</v>
      </c>
      <c r="Q145" s="18">
        <v>11050</v>
      </c>
      <c r="R145" s="17">
        <v>7734.9999999999991</v>
      </c>
      <c r="S145" s="17">
        <v>6630</v>
      </c>
      <c r="T145" s="18">
        <v>11100</v>
      </c>
      <c r="U145" s="18">
        <v>7700</v>
      </c>
      <c r="V145" s="18">
        <v>6600</v>
      </c>
    </row>
    <row r="146" spans="1:22" ht="63">
      <c r="A146" s="10" t="s">
        <v>326</v>
      </c>
      <c r="B146" s="44" t="s">
        <v>200</v>
      </c>
      <c r="C146" s="15">
        <v>140</v>
      </c>
      <c r="D146" s="16" t="s">
        <v>170</v>
      </c>
      <c r="E146" s="16" t="s">
        <v>171</v>
      </c>
      <c r="F146" s="16" t="s">
        <v>449</v>
      </c>
      <c r="G146" s="45">
        <v>9600</v>
      </c>
      <c r="H146" s="43">
        <v>6528.0000000000009</v>
      </c>
      <c r="I146" s="43">
        <v>5760</v>
      </c>
      <c r="J146" s="45">
        <v>8200</v>
      </c>
      <c r="K146" s="17">
        <v>5700</v>
      </c>
      <c r="L146" s="17">
        <v>4900</v>
      </c>
      <c r="M146" s="40">
        <f>VLOOKUP(B146&amp;A146&amp;J146,'[1]MA DO'!$C$5:$X$3586,22,0)</f>
        <v>1.0900000000000001</v>
      </c>
      <c r="N146" s="39">
        <f t="shared" si="4"/>
        <v>1.0900000000000001</v>
      </c>
      <c r="O146" s="39">
        <f t="shared" si="5"/>
        <v>1.0900000000000001</v>
      </c>
      <c r="P146" s="18">
        <v>9600</v>
      </c>
      <c r="Q146" s="18">
        <v>8160</v>
      </c>
      <c r="R146" s="17">
        <v>5712</v>
      </c>
      <c r="S146" s="17">
        <v>4896</v>
      </c>
      <c r="T146" s="18">
        <v>8200</v>
      </c>
      <c r="U146" s="18">
        <v>5700</v>
      </c>
      <c r="V146" s="18">
        <v>4900</v>
      </c>
    </row>
    <row r="147" spans="1:22" ht="63">
      <c r="A147" s="10" t="s">
        <v>327</v>
      </c>
      <c r="B147" s="44" t="s">
        <v>200</v>
      </c>
      <c r="C147" s="15">
        <v>141</v>
      </c>
      <c r="D147" s="16" t="s">
        <v>170</v>
      </c>
      <c r="E147" s="16" t="s">
        <v>450</v>
      </c>
      <c r="F147" s="16" t="s">
        <v>451</v>
      </c>
      <c r="G147" s="45">
        <v>8200</v>
      </c>
      <c r="H147" s="43">
        <v>5576</v>
      </c>
      <c r="I147" s="43">
        <v>4920</v>
      </c>
      <c r="J147" s="45">
        <v>7000</v>
      </c>
      <c r="K147" s="17">
        <v>4900</v>
      </c>
      <c r="L147" s="17">
        <v>4200</v>
      </c>
      <c r="M147" s="40">
        <f>VLOOKUP(B147&amp;A147&amp;J147,'[1]MA DO'!$C$5:$X$3586,22,0)</f>
        <v>1.0900000000000001</v>
      </c>
      <c r="N147" s="39">
        <f t="shared" si="4"/>
        <v>1.0900000000000001</v>
      </c>
      <c r="O147" s="39">
        <f t="shared" si="5"/>
        <v>1.0900000000000001</v>
      </c>
      <c r="P147" s="18">
        <v>8200</v>
      </c>
      <c r="Q147" s="18">
        <v>6970</v>
      </c>
      <c r="R147" s="17">
        <v>4879</v>
      </c>
      <c r="S147" s="17">
        <v>4182</v>
      </c>
      <c r="T147" s="18">
        <v>7000</v>
      </c>
      <c r="U147" s="18">
        <v>4900</v>
      </c>
      <c r="V147" s="18">
        <v>4200</v>
      </c>
    </row>
    <row r="148" spans="1:22" ht="63">
      <c r="A148" s="10" t="s">
        <v>328</v>
      </c>
      <c r="B148" s="44" t="s">
        <v>200</v>
      </c>
      <c r="C148" s="15">
        <v>142</v>
      </c>
      <c r="D148" s="16" t="s">
        <v>170</v>
      </c>
      <c r="E148" s="16" t="s">
        <v>172</v>
      </c>
      <c r="F148" s="16" t="s">
        <v>452</v>
      </c>
      <c r="G148" s="45">
        <v>6500</v>
      </c>
      <c r="H148" s="43">
        <v>4420</v>
      </c>
      <c r="I148" s="43">
        <v>3900</v>
      </c>
      <c r="J148" s="45">
        <v>5500</v>
      </c>
      <c r="K148" s="17">
        <v>3900</v>
      </c>
      <c r="L148" s="17">
        <v>3300</v>
      </c>
      <c r="M148" s="40">
        <f>VLOOKUP(B148&amp;A148&amp;J148,'[1]MA DO'!$C$5:$X$3586,22,0)</f>
        <v>1.0900000000000001</v>
      </c>
      <c r="N148" s="39">
        <f t="shared" si="4"/>
        <v>1.0900000000000001</v>
      </c>
      <c r="O148" s="39">
        <f t="shared" si="5"/>
        <v>1.0900000000000001</v>
      </c>
      <c r="P148" s="18">
        <v>6500</v>
      </c>
      <c r="Q148" s="18">
        <v>5525</v>
      </c>
      <c r="R148" s="17">
        <v>3867.4999999999995</v>
      </c>
      <c r="S148" s="17">
        <v>3315</v>
      </c>
      <c r="T148" s="18">
        <v>5500</v>
      </c>
      <c r="U148" s="18">
        <v>3900</v>
      </c>
      <c r="V148" s="18">
        <v>3300</v>
      </c>
    </row>
    <row r="149" spans="1:22" ht="63">
      <c r="A149" s="10" t="s">
        <v>329</v>
      </c>
      <c r="B149" s="44" t="s">
        <v>200</v>
      </c>
      <c r="C149" s="15">
        <v>143</v>
      </c>
      <c r="D149" s="16" t="s">
        <v>170</v>
      </c>
      <c r="E149" s="16" t="s">
        <v>453</v>
      </c>
      <c r="F149" s="16" t="s">
        <v>454</v>
      </c>
      <c r="G149" s="45">
        <v>6000</v>
      </c>
      <c r="H149" s="43">
        <v>4080.0000000000005</v>
      </c>
      <c r="I149" s="43">
        <v>3600</v>
      </c>
      <c r="J149" s="45">
        <v>5100</v>
      </c>
      <c r="K149" s="17">
        <v>3600</v>
      </c>
      <c r="L149" s="17">
        <v>3100</v>
      </c>
      <c r="M149" s="40">
        <f>VLOOKUP(B149&amp;A149&amp;J149,'[1]MA DO'!$C$5:$X$3586,22,0)</f>
        <v>1.0900000000000001</v>
      </c>
      <c r="N149" s="39">
        <f t="shared" si="4"/>
        <v>1.0900000000000001</v>
      </c>
      <c r="O149" s="39">
        <f t="shared" si="5"/>
        <v>1.0900000000000001</v>
      </c>
      <c r="P149" s="18">
        <v>6000</v>
      </c>
      <c r="Q149" s="18">
        <v>5100</v>
      </c>
      <c r="R149" s="17">
        <v>3570</v>
      </c>
      <c r="S149" s="17">
        <v>3060</v>
      </c>
      <c r="T149" s="18">
        <v>5100</v>
      </c>
      <c r="U149" s="18">
        <v>3600</v>
      </c>
      <c r="V149" s="18">
        <v>3100</v>
      </c>
    </row>
    <row r="150" spans="1:22" ht="63">
      <c r="A150" s="10" t="s">
        <v>330</v>
      </c>
      <c r="B150" s="44" t="s">
        <v>200</v>
      </c>
      <c r="C150" s="15">
        <v>144</v>
      </c>
      <c r="D150" s="16" t="s">
        <v>170</v>
      </c>
      <c r="E150" s="16" t="s">
        <v>455</v>
      </c>
      <c r="F150" s="16" t="s">
        <v>397</v>
      </c>
      <c r="G150" s="45">
        <v>5000</v>
      </c>
      <c r="H150" s="43">
        <v>3400.0000000000005</v>
      </c>
      <c r="I150" s="43">
        <v>3000</v>
      </c>
      <c r="J150" s="45">
        <v>4300</v>
      </c>
      <c r="K150" s="17">
        <v>3000</v>
      </c>
      <c r="L150" s="17">
        <v>2600</v>
      </c>
      <c r="M150" s="40">
        <f>VLOOKUP(B150&amp;A150&amp;J150,'[1]MA DO'!$C$5:$X$3586,22,0)</f>
        <v>1.0900000000000001</v>
      </c>
      <c r="N150" s="39">
        <f t="shared" si="4"/>
        <v>1.0900000000000001</v>
      </c>
      <c r="O150" s="39">
        <f t="shared" si="5"/>
        <v>1.0900000000000001</v>
      </c>
      <c r="P150" s="18">
        <v>5000</v>
      </c>
      <c r="Q150" s="18">
        <v>4250</v>
      </c>
      <c r="R150" s="17">
        <v>2975</v>
      </c>
      <c r="S150" s="17">
        <v>2550</v>
      </c>
      <c r="T150" s="18">
        <v>4300</v>
      </c>
      <c r="U150" s="18">
        <v>3000</v>
      </c>
      <c r="V150" s="18">
        <v>2600</v>
      </c>
    </row>
    <row r="151" spans="1:22">
      <c r="A151" s="10" t="s">
        <v>331</v>
      </c>
      <c r="B151" s="44" t="s">
        <v>200</v>
      </c>
      <c r="C151" s="15">
        <v>145</v>
      </c>
      <c r="D151" s="16" t="s">
        <v>173</v>
      </c>
      <c r="E151" s="16" t="s">
        <v>27</v>
      </c>
      <c r="F151" s="16" t="s">
        <v>404</v>
      </c>
      <c r="G151" s="45">
        <v>5100</v>
      </c>
      <c r="H151" s="43">
        <v>3468.0000000000005</v>
      </c>
      <c r="I151" s="43">
        <v>3060</v>
      </c>
      <c r="J151" s="45">
        <v>4300</v>
      </c>
      <c r="K151" s="17">
        <v>3000</v>
      </c>
      <c r="L151" s="17">
        <v>2600</v>
      </c>
      <c r="M151" s="40">
        <f>VLOOKUP(B151&amp;A151&amp;J151,'[1]MA DO'!$C$5:$X$3586,22,0)</f>
        <v>1.0778347559736376</v>
      </c>
      <c r="N151" s="39">
        <f t="shared" si="4"/>
        <v>1.0778347559736376</v>
      </c>
      <c r="O151" s="39">
        <f t="shared" si="5"/>
        <v>1.0778347559736376</v>
      </c>
      <c r="P151" s="18">
        <v>5100</v>
      </c>
      <c r="Q151" s="18">
        <v>4335</v>
      </c>
      <c r="R151" s="17">
        <v>3034.5</v>
      </c>
      <c r="S151" s="17">
        <v>2601</v>
      </c>
      <c r="T151" s="18">
        <v>4300</v>
      </c>
      <c r="U151" s="18">
        <v>3000</v>
      </c>
      <c r="V151" s="18">
        <v>2600</v>
      </c>
    </row>
    <row r="152" spans="1:22" ht="31.5">
      <c r="A152" s="10" t="s">
        <v>332</v>
      </c>
      <c r="B152" s="44" t="s">
        <v>200</v>
      </c>
      <c r="C152" s="15">
        <v>146</v>
      </c>
      <c r="D152" s="16" t="s">
        <v>456</v>
      </c>
      <c r="E152" s="16" t="s">
        <v>27</v>
      </c>
      <c r="F152" s="16" t="s">
        <v>404</v>
      </c>
      <c r="G152" s="45">
        <v>5400</v>
      </c>
      <c r="H152" s="43">
        <v>3672.0000000000005</v>
      </c>
      <c r="I152" s="43">
        <v>3240</v>
      </c>
      <c r="J152" s="45">
        <v>4600</v>
      </c>
      <c r="K152" s="17">
        <v>3200</v>
      </c>
      <c r="L152" s="17">
        <v>2800</v>
      </c>
      <c r="M152" s="40">
        <f>VLOOKUP(B152&amp;A152&amp;J152,'[1]MA DO'!$C$5:$X$3586,22,0)</f>
        <v>1.0900000000000001</v>
      </c>
      <c r="N152" s="39">
        <f t="shared" si="4"/>
        <v>1.0900000000000001</v>
      </c>
      <c r="O152" s="39">
        <f t="shared" si="5"/>
        <v>1.0900000000000001</v>
      </c>
      <c r="P152" s="18">
        <v>5400</v>
      </c>
      <c r="Q152" s="18">
        <v>4590</v>
      </c>
      <c r="R152" s="17">
        <v>3213</v>
      </c>
      <c r="S152" s="17">
        <v>2754</v>
      </c>
      <c r="T152" s="18">
        <v>4600</v>
      </c>
      <c r="U152" s="18">
        <v>3200</v>
      </c>
      <c r="V152" s="18">
        <v>2800</v>
      </c>
    </row>
    <row r="153" spans="1:22" ht="47.25">
      <c r="A153" s="10" t="s">
        <v>333</v>
      </c>
      <c r="B153" s="44" t="s">
        <v>200</v>
      </c>
      <c r="C153" s="15">
        <v>147</v>
      </c>
      <c r="D153" s="16" t="s">
        <v>457</v>
      </c>
      <c r="E153" s="16" t="s">
        <v>174</v>
      </c>
      <c r="F153" s="16" t="s">
        <v>175</v>
      </c>
      <c r="G153" s="45">
        <v>6000</v>
      </c>
      <c r="H153" s="43">
        <v>4080.0000000000005</v>
      </c>
      <c r="I153" s="43">
        <v>3600</v>
      </c>
      <c r="J153" s="45">
        <v>5100</v>
      </c>
      <c r="K153" s="17">
        <v>3600</v>
      </c>
      <c r="L153" s="17">
        <v>3100</v>
      </c>
      <c r="M153" s="40">
        <f>VLOOKUP(B153&amp;A153&amp;J153,'[1]MA DO'!$C$5:$X$3586,22,0)</f>
        <v>1.0900000000000001</v>
      </c>
      <c r="N153" s="39">
        <f t="shared" si="4"/>
        <v>1.0900000000000001</v>
      </c>
      <c r="O153" s="39">
        <f t="shared" si="5"/>
        <v>1.0900000000000001</v>
      </c>
      <c r="P153" s="18">
        <v>6000</v>
      </c>
      <c r="Q153" s="18">
        <v>5100</v>
      </c>
      <c r="R153" s="17">
        <v>3570</v>
      </c>
      <c r="S153" s="17">
        <v>3060</v>
      </c>
      <c r="T153" s="18">
        <v>5100</v>
      </c>
      <c r="U153" s="18">
        <v>3600</v>
      </c>
      <c r="V153" s="18">
        <v>3100</v>
      </c>
    </row>
    <row r="154" spans="1:22" ht="31.5">
      <c r="A154" s="10" t="s">
        <v>334</v>
      </c>
      <c r="B154" s="44" t="s">
        <v>200</v>
      </c>
      <c r="C154" s="15">
        <v>148</v>
      </c>
      <c r="D154" s="16" t="s">
        <v>457</v>
      </c>
      <c r="E154" s="16" t="s">
        <v>176</v>
      </c>
      <c r="F154" s="16" t="s">
        <v>404</v>
      </c>
      <c r="G154" s="45">
        <v>5300</v>
      </c>
      <c r="H154" s="43">
        <v>3604.0000000000005</v>
      </c>
      <c r="I154" s="43">
        <v>3180</v>
      </c>
      <c r="J154" s="45">
        <v>4500</v>
      </c>
      <c r="K154" s="17">
        <v>3200</v>
      </c>
      <c r="L154" s="17">
        <v>2700</v>
      </c>
      <c r="M154" s="40">
        <f>VLOOKUP(B154&amp;A154&amp;J154,'[1]MA DO'!$C$5:$X$3586,22,0)</f>
        <v>1.0900000000000001</v>
      </c>
      <c r="N154" s="39">
        <f t="shared" si="4"/>
        <v>1.0900000000000001</v>
      </c>
      <c r="O154" s="39">
        <f t="shared" si="5"/>
        <v>1.0900000000000001</v>
      </c>
      <c r="P154" s="18">
        <v>5300</v>
      </c>
      <c r="Q154" s="18">
        <v>4505</v>
      </c>
      <c r="R154" s="17">
        <v>3153.5</v>
      </c>
      <c r="S154" s="17">
        <v>2703</v>
      </c>
      <c r="T154" s="18">
        <v>4500</v>
      </c>
      <c r="U154" s="18">
        <v>3200</v>
      </c>
      <c r="V154" s="18">
        <v>2700</v>
      </c>
    </row>
    <row r="155" spans="1:22" ht="63">
      <c r="A155" s="10" t="s">
        <v>335</v>
      </c>
      <c r="B155" s="44" t="s">
        <v>200</v>
      </c>
      <c r="C155" s="15">
        <v>149</v>
      </c>
      <c r="D155" s="16" t="s">
        <v>177</v>
      </c>
      <c r="E155" s="16" t="s">
        <v>178</v>
      </c>
      <c r="F155" s="16" t="s">
        <v>458</v>
      </c>
      <c r="G155" s="45">
        <v>3700</v>
      </c>
      <c r="H155" s="43">
        <v>2516</v>
      </c>
      <c r="I155" s="43">
        <v>2220</v>
      </c>
      <c r="J155" s="45">
        <v>3100</v>
      </c>
      <c r="K155" s="17">
        <v>2200</v>
      </c>
      <c r="L155" s="17">
        <v>1900</v>
      </c>
      <c r="M155" s="40">
        <f>VLOOKUP(B155&amp;A155&amp;J155,'[1]MA DO'!$C$5:$X$3586,22,0)</f>
        <v>1.0900000000000001</v>
      </c>
      <c r="N155" s="39">
        <f t="shared" si="4"/>
        <v>1.0900000000000001</v>
      </c>
      <c r="O155" s="39">
        <f t="shared" si="5"/>
        <v>1.0900000000000001</v>
      </c>
      <c r="P155" s="18">
        <v>3700</v>
      </c>
      <c r="Q155" s="18">
        <v>3145</v>
      </c>
      <c r="R155" s="17">
        <v>2201.5</v>
      </c>
      <c r="S155" s="17">
        <v>1887</v>
      </c>
      <c r="T155" s="18">
        <v>3100</v>
      </c>
      <c r="U155" s="18">
        <v>2200</v>
      </c>
      <c r="V155" s="18">
        <v>1900</v>
      </c>
    </row>
    <row r="156" spans="1:22" ht="63">
      <c r="A156" s="10" t="s">
        <v>336</v>
      </c>
      <c r="B156" s="44" t="s">
        <v>200</v>
      </c>
      <c r="C156" s="15">
        <v>150</v>
      </c>
      <c r="D156" s="16" t="s">
        <v>177</v>
      </c>
      <c r="E156" s="16" t="s">
        <v>459</v>
      </c>
      <c r="F156" s="16" t="s">
        <v>460</v>
      </c>
      <c r="G156" s="45">
        <v>2700</v>
      </c>
      <c r="H156" s="43">
        <v>1836.0000000000002</v>
      </c>
      <c r="I156" s="43">
        <v>1620</v>
      </c>
      <c r="J156" s="45">
        <v>2300</v>
      </c>
      <c r="K156" s="17">
        <v>1600</v>
      </c>
      <c r="L156" s="17">
        <v>1400</v>
      </c>
      <c r="M156" s="40">
        <f>VLOOKUP(B156&amp;A156&amp;J156,'[1]MA DO'!$C$5:$X$3586,22,0)</f>
        <v>1.0900000000000001</v>
      </c>
      <c r="N156" s="39">
        <f t="shared" si="4"/>
        <v>1.0900000000000001</v>
      </c>
      <c r="O156" s="39">
        <f t="shared" si="5"/>
        <v>1.0900000000000001</v>
      </c>
      <c r="P156" s="18">
        <v>2700</v>
      </c>
      <c r="Q156" s="18">
        <v>2295</v>
      </c>
      <c r="R156" s="17">
        <v>1606.5</v>
      </c>
      <c r="S156" s="17">
        <v>1377</v>
      </c>
      <c r="T156" s="18">
        <v>2300</v>
      </c>
      <c r="U156" s="18">
        <v>1600</v>
      </c>
      <c r="V156" s="18">
        <v>1400</v>
      </c>
    </row>
    <row r="157" spans="1:22" ht="63">
      <c r="A157" s="10" t="s">
        <v>337</v>
      </c>
      <c r="B157" s="44" t="s">
        <v>200</v>
      </c>
      <c r="C157" s="15">
        <v>151</v>
      </c>
      <c r="D157" s="16" t="s">
        <v>177</v>
      </c>
      <c r="E157" s="16" t="s">
        <v>179</v>
      </c>
      <c r="F157" s="16" t="s">
        <v>461</v>
      </c>
      <c r="G157" s="45">
        <v>1900</v>
      </c>
      <c r="H157" s="43">
        <v>1292</v>
      </c>
      <c r="I157" s="43">
        <v>1140</v>
      </c>
      <c r="J157" s="45">
        <v>1600</v>
      </c>
      <c r="K157" s="17">
        <v>1100</v>
      </c>
      <c r="L157" s="17">
        <v>970</v>
      </c>
      <c r="M157" s="40">
        <f>VLOOKUP(B157&amp;A157&amp;J157,'[1]MA DO'!$C$5:$X$3586,22,0)</f>
        <v>1.0900000000000001</v>
      </c>
      <c r="N157" s="39">
        <f t="shared" si="4"/>
        <v>1.0900000000000001</v>
      </c>
      <c r="O157" s="39">
        <f t="shared" si="5"/>
        <v>1.0900000000000001</v>
      </c>
      <c r="P157" s="18">
        <v>1900</v>
      </c>
      <c r="Q157" s="18">
        <v>1615</v>
      </c>
      <c r="R157" s="17">
        <v>1130.5</v>
      </c>
      <c r="S157" s="17">
        <v>969</v>
      </c>
      <c r="T157" s="18">
        <v>1600</v>
      </c>
      <c r="U157" s="18">
        <v>1100</v>
      </c>
      <c r="V157" s="18">
        <v>970</v>
      </c>
    </row>
    <row r="158" spans="1:22" ht="63">
      <c r="A158" s="10" t="s">
        <v>338</v>
      </c>
      <c r="B158" s="44" t="s">
        <v>200</v>
      </c>
      <c r="C158" s="15">
        <v>152</v>
      </c>
      <c r="D158" s="16" t="s">
        <v>180</v>
      </c>
      <c r="E158" s="16" t="s">
        <v>178</v>
      </c>
      <c r="F158" s="16" t="s">
        <v>462</v>
      </c>
      <c r="G158" s="45">
        <v>2300</v>
      </c>
      <c r="H158" s="43">
        <v>1564</v>
      </c>
      <c r="I158" s="43">
        <v>1380</v>
      </c>
      <c r="J158" s="45">
        <v>2000</v>
      </c>
      <c r="K158" s="17">
        <v>1400</v>
      </c>
      <c r="L158" s="17">
        <v>1200</v>
      </c>
      <c r="M158" s="40">
        <f>VLOOKUP(B158&amp;A158&amp;J158,'[1]MA DO'!$C$5:$X$3586,22,0)</f>
        <v>1.0900000000000001</v>
      </c>
      <c r="N158" s="39">
        <f t="shared" si="4"/>
        <v>1.0900000000000001</v>
      </c>
      <c r="O158" s="39">
        <f t="shared" si="5"/>
        <v>1.0900000000000001</v>
      </c>
      <c r="P158" s="18">
        <v>2300</v>
      </c>
      <c r="Q158" s="18">
        <v>1955</v>
      </c>
      <c r="R158" s="17">
        <v>1368.5</v>
      </c>
      <c r="S158" s="17">
        <v>1173</v>
      </c>
      <c r="T158" s="18">
        <v>2000</v>
      </c>
      <c r="U158" s="18">
        <v>1400</v>
      </c>
      <c r="V158" s="18">
        <v>1200</v>
      </c>
    </row>
    <row r="159" spans="1:22" ht="63">
      <c r="A159" s="10" t="s">
        <v>339</v>
      </c>
      <c r="B159" s="44" t="s">
        <v>200</v>
      </c>
      <c r="C159" s="15">
        <v>153</v>
      </c>
      <c r="D159" s="16" t="s">
        <v>180</v>
      </c>
      <c r="E159" s="16" t="s">
        <v>463</v>
      </c>
      <c r="F159" s="16" t="s">
        <v>464</v>
      </c>
      <c r="G159" s="45">
        <v>1800</v>
      </c>
      <c r="H159" s="43">
        <v>1224</v>
      </c>
      <c r="I159" s="43">
        <v>1080</v>
      </c>
      <c r="J159" s="45">
        <v>1500</v>
      </c>
      <c r="K159" s="17">
        <v>1100</v>
      </c>
      <c r="L159" s="17">
        <v>920</v>
      </c>
      <c r="M159" s="40">
        <f>VLOOKUP(B159&amp;A159&amp;J159,'[1]MA DO'!$C$5:$X$3586,22,0)</f>
        <v>1.0900000000000001</v>
      </c>
      <c r="N159" s="39">
        <f t="shared" si="4"/>
        <v>1.0900000000000001</v>
      </c>
      <c r="O159" s="39">
        <f t="shared" si="5"/>
        <v>1.0900000000000001</v>
      </c>
      <c r="P159" s="18">
        <v>1800</v>
      </c>
      <c r="Q159" s="18">
        <v>1530</v>
      </c>
      <c r="R159" s="17">
        <v>1071</v>
      </c>
      <c r="S159" s="17">
        <v>918</v>
      </c>
      <c r="T159" s="18">
        <v>1500</v>
      </c>
      <c r="U159" s="18">
        <v>1100</v>
      </c>
      <c r="V159" s="18">
        <v>920</v>
      </c>
    </row>
    <row r="160" spans="1:22" ht="63">
      <c r="A160" s="10" t="s">
        <v>340</v>
      </c>
      <c r="B160" s="44" t="s">
        <v>200</v>
      </c>
      <c r="C160" s="15">
        <v>154</v>
      </c>
      <c r="D160" s="16" t="s">
        <v>181</v>
      </c>
      <c r="E160" s="16" t="s">
        <v>178</v>
      </c>
      <c r="F160" s="16" t="s">
        <v>465</v>
      </c>
      <c r="G160" s="45">
        <v>2700</v>
      </c>
      <c r="H160" s="43">
        <v>1836.0000000000002</v>
      </c>
      <c r="I160" s="43">
        <v>1620</v>
      </c>
      <c r="J160" s="45">
        <v>2300</v>
      </c>
      <c r="K160" s="17">
        <v>1600</v>
      </c>
      <c r="L160" s="17">
        <v>1400</v>
      </c>
      <c r="M160" s="40">
        <f>VLOOKUP(B160&amp;A160&amp;J160,'[1]MA DO'!$C$5:$X$3586,22,0)</f>
        <v>1.0900000000000001</v>
      </c>
      <c r="N160" s="39">
        <f t="shared" si="4"/>
        <v>1.0900000000000001</v>
      </c>
      <c r="O160" s="39">
        <f t="shared" si="5"/>
        <v>1.0900000000000001</v>
      </c>
      <c r="P160" s="18">
        <v>2700</v>
      </c>
      <c r="Q160" s="18">
        <v>2295</v>
      </c>
      <c r="R160" s="17">
        <v>1606.5</v>
      </c>
      <c r="S160" s="17">
        <v>1377</v>
      </c>
      <c r="T160" s="18">
        <v>2300</v>
      </c>
      <c r="U160" s="18">
        <v>1600</v>
      </c>
      <c r="V160" s="18">
        <v>1400</v>
      </c>
    </row>
    <row r="161" spans="1:22" ht="63">
      <c r="A161" s="10" t="s">
        <v>341</v>
      </c>
      <c r="B161" s="44" t="s">
        <v>200</v>
      </c>
      <c r="C161" s="15">
        <v>155</v>
      </c>
      <c r="D161" s="16" t="s">
        <v>181</v>
      </c>
      <c r="E161" s="16" t="s">
        <v>466</v>
      </c>
      <c r="F161" s="16" t="s">
        <v>397</v>
      </c>
      <c r="G161" s="45">
        <v>1600</v>
      </c>
      <c r="H161" s="43">
        <v>1088</v>
      </c>
      <c r="I161" s="43">
        <v>960</v>
      </c>
      <c r="J161" s="45">
        <v>1400</v>
      </c>
      <c r="K161" s="17">
        <v>950</v>
      </c>
      <c r="L161" s="17">
        <v>820</v>
      </c>
      <c r="M161" s="40">
        <f>VLOOKUP(B161&amp;A161&amp;J161,'[1]MA DO'!$C$5:$X$3586,22,0)</f>
        <v>1.0900000000000001</v>
      </c>
      <c r="N161" s="39">
        <f t="shared" si="4"/>
        <v>1.0900000000000001</v>
      </c>
      <c r="O161" s="39">
        <f t="shared" si="5"/>
        <v>1.0900000000000001</v>
      </c>
      <c r="P161" s="18">
        <v>1600</v>
      </c>
      <c r="Q161" s="18">
        <v>1360</v>
      </c>
      <c r="R161" s="17">
        <v>951.99999999999989</v>
      </c>
      <c r="S161" s="17">
        <v>816</v>
      </c>
      <c r="T161" s="18">
        <v>1400</v>
      </c>
      <c r="U161" s="18">
        <v>950</v>
      </c>
      <c r="V161" s="18">
        <v>820</v>
      </c>
    </row>
    <row r="162" spans="1:22" ht="63">
      <c r="A162" s="10" t="s">
        <v>342</v>
      </c>
      <c r="B162" s="44" t="s">
        <v>200</v>
      </c>
      <c r="C162" s="15">
        <v>156</v>
      </c>
      <c r="D162" s="16" t="s">
        <v>182</v>
      </c>
      <c r="E162" s="16" t="s">
        <v>178</v>
      </c>
      <c r="F162" s="16" t="s">
        <v>467</v>
      </c>
      <c r="G162" s="45">
        <v>2700</v>
      </c>
      <c r="H162" s="43">
        <v>1836.0000000000002</v>
      </c>
      <c r="I162" s="43">
        <v>1620</v>
      </c>
      <c r="J162" s="45">
        <v>2300</v>
      </c>
      <c r="K162" s="17">
        <v>1600</v>
      </c>
      <c r="L162" s="17">
        <v>1400</v>
      </c>
      <c r="M162" s="40">
        <f>VLOOKUP(B162&amp;A162&amp;J162,'[1]MA DO'!$C$5:$X$3586,22,0)</f>
        <v>1.0900000000000001</v>
      </c>
      <c r="N162" s="39">
        <f t="shared" si="4"/>
        <v>1.0900000000000001</v>
      </c>
      <c r="O162" s="39">
        <f t="shared" si="5"/>
        <v>1.0900000000000001</v>
      </c>
      <c r="P162" s="18">
        <v>2700</v>
      </c>
      <c r="Q162" s="18">
        <v>2295</v>
      </c>
      <c r="R162" s="17">
        <v>1606.5</v>
      </c>
      <c r="S162" s="17">
        <v>1377</v>
      </c>
      <c r="T162" s="18">
        <v>2300</v>
      </c>
      <c r="U162" s="18">
        <v>1600</v>
      </c>
      <c r="V162" s="18">
        <v>1400</v>
      </c>
    </row>
    <row r="163" spans="1:22" ht="63">
      <c r="A163" s="10" t="s">
        <v>343</v>
      </c>
      <c r="B163" s="44" t="s">
        <v>200</v>
      </c>
      <c r="C163" s="15">
        <v>157</v>
      </c>
      <c r="D163" s="16" t="s">
        <v>182</v>
      </c>
      <c r="E163" s="16" t="s">
        <v>467</v>
      </c>
      <c r="F163" s="16" t="s">
        <v>468</v>
      </c>
      <c r="G163" s="45">
        <v>2000</v>
      </c>
      <c r="H163" s="43">
        <v>1360</v>
      </c>
      <c r="I163" s="43">
        <v>1200</v>
      </c>
      <c r="J163" s="45">
        <v>1700</v>
      </c>
      <c r="K163" s="17">
        <v>1200</v>
      </c>
      <c r="L163" s="17">
        <v>1000</v>
      </c>
      <c r="M163" s="40">
        <f>VLOOKUP(B163&amp;A163&amp;J163,'[1]MA DO'!$C$5:$X$3586,22,0)</f>
        <v>1.0900000000000001</v>
      </c>
      <c r="N163" s="39">
        <f t="shared" si="4"/>
        <v>1.0900000000000001</v>
      </c>
      <c r="O163" s="39">
        <f t="shared" si="5"/>
        <v>1.0900000000000001</v>
      </c>
      <c r="P163" s="18">
        <v>2000</v>
      </c>
      <c r="Q163" s="18">
        <v>1700</v>
      </c>
      <c r="R163" s="17">
        <v>1190</v>
      </c>
      <c r="S163" s="17">
        <v>1020</v>
      </c>
      <c r="T163" s="18">
        <v>1700</v>
      </c>
      <c r="U163" s="18">
        <v>1200</v>
      </c>
      <c r="V163" s="18">
        <v>1000</v>
      </c>
    </row>
    <row r="164" spans="1:22">
      <c r="A164" s="10" t="s">
        <v>344</v>
      </c>
      <c r="B164" s="44" t="s">
        <v>200</v>
      </c>
      <c r="C164" s="15">
        <v>158</v>
      </c>
      <c r="D164" s="16" t="s">
        <v>55</v>
      </c>
      <c r="E164" s="16" t="s">
        <v>27</v>
      </c>
      <c r="F164" s="16" t="s">
        <v>404</v>
      </c>
      <c r="G164" s="45">
        <v>2700</v>
      </c>
      <c r="H164" s="43">
        <v>1836.0000000000002</v>
      </c>
      <c r="I164" s="43">
        <v>1620</v>
      </c>
      <c r="J164" s="45">
        <v>2300</v>
      </c>
      <c r="K164" s="17">
        <v>1600</v>
      </c>
      <c r="L164" s="17">
        <v>1400</v>
      </c>
      <c r="M164" s="40">
        <f>VLOOKUP(B164&amp;A164&amp;J164,'[1]MA DO'!$C$5:$X$3586,22,0)</f>
        <v>1.0900000000000001</v>
      </c>
      <c r="N164" s="39">
        <f t="shared" si="4"/>
        <v>1.0900000000000001</v>
      </c>
      <c r="O164" s="39">
        <f t="shared" si="5"/>
        <v>1.0900000000000001</v>
      </c>
      <c r="P164" s="18">
        <v>2700</v>
      </c>
      <c r="Q164" s="18">
        <v>2295</v>
      </c>
      <c r="R164" s="17">
        <v>1606.5</v>
      </c>
      <c r="S164" s="17">
        <v>1377</v>
      </c>
      <c r="T164" s="18">
        <v>2300</v>
      </c>
      <c r="U164" s="18">
        <v>1600</v>
      </c>
      <c r="V164" s="18">
        <v>1400</v>
      </c>
    </row>
    <row r="165" spans="1:22">
      <c r="A165" s="10" t="s">
        <v>345</v>
      </c>
      <c r="B165" s="44" t="s">
        <v>200</v>
      </c>
      <c r="C165" s="15">
        <v>159</v>
      </c>
      <c r="D165" s="16" t="s">
        <v>16</v>
      </c>
      <c r="E165" s="16" t="s">
        <v>57</v>
      </c>
      <c r="F165" s="16" t="s">
        <v>183</v>
      </c>
      <c r="G165" s="45">
        <v>3300</v>
      </c>
      <c r="H165" s="43">
        <v>2244</v>
      </c>
      <c r="I165" s="43">
        <v>1980</v>
      </c>
      <c r="J165" s="45">
        <v>2800</v>
      </c>
      <c r="K165" s="17">
        <v>2000</v>
      </c>
      <c r="L165" s="17">
        <v>1700</v>
      </c>
      <c r="M165" s="40">
        <f>VLOOKUP(B165&amp;A165&amp;J165,'[1]MA DO'!$C$5:$X$3586,22,0)</f>
        <v>1.0900000000000001</v>
      </c>
      <c r="N165" s="39">
        <f t="shared" si="4"/>
        <v>1.0900000000000001</v>
      </c>
      <c r="O165" s="39">
        <f t="shared" si="5"/>
        <v>1.0900000000000001</v>
      </c>
      <c r="P165" s="18">
        <v>3300</v>
      </c>
      <c r="Q165" s="18">
        <v>2805</v>
      </c>
      <c r="R165" s="17">
        <v>1963.4999999999998</v>
      </c>
      <c r="S165" s="17">
        <v>1683</v>
      </c>
      <c r="T165" s="18">
        <v>2800</v>
      </c>
      <c r="U165" s="18">
        <v>2000</v>
      </c>
      <c r="V165" s="18">
        <v>1700</v>
      </c>
    </row>
    <row r="166" spans="1:22" ht="78.75">
      <c r="A166" s="10" t="s">
        <v>346</v>
      </c>
      <c r="B166" s="44" t="s">
        <v>200</v>
      </c>
      <c r="C166" s="15">
        <v>160</v>
      </c>
      <c r="D166" s="16" t="s">
        <v>184</v>
      </c>
      <c r="E166" s="16" t="s">
        <v>183</v>
      </c>
      <c r="F166" s="16" t="s">
        <v>469</v>
      </c>
      <c r="G166" s="45">
        <v>1800</v>
      </c>
      <c r="H166" s="43">
        <v>1224</v>
      </c>
      <c r="I166" s="43">
        <v>1080</v>
      </c>
      <c r="J166" s="45">
        <v>1500</v>
      </c>
      <c r="K166" s="17">
        <v>1100</v>
      </c>
      <c r="L166" s="17">
        <v>920</v>
      </c>
      <c r="M166" s="40">
        <f>VLOOKUP(B166&amp;A166&amp;J166,'[1]MA DO'!$C$5:$X$3586,22,0)</f>
        <v>1.0900000000000001</v>
      </c>
      <c r="N166" s="39">
        <f t="shared" si="4"/>
        <v>1.0900000000000001</v>
      </c>
      <c r="O166" s="39">
        <f t="shared" si="5"/>
        <v>1.0900000000000001</v>
      </c>
      <c r="P166" s="18">
        <v>1800</v>
      </c>
      <c r="Q166" s="18">
        <v>1530</v>
      </c>
      <c r="R166" s="17">
        <v>1071</v>
      </c>
      <c r="S166" s="17">
        <v>918</v>
      </c>
      <c r="T166" s="18">
        <v>1500</v>
      </c>
      <c r="U166" s="18">
        <v>1100</v>
      </c>
      <c r="V166" s="18">
        <v>920</v>
      </c>
    </row>
    <row r="167" spans="1:22" ht="78.75">
      <c r="A167" s="10" t="s">
        <v>347</v>
      </c>
      <c r="B167" s="44" t="s">
        <v>200</v>
      </c>
      <c r="C167" s="15">
        <v>161</v>
      </c>
      <c r="D167" s="16" t="s">
        <v>184</v>
      </c>
      <c r="E167" s="16" t="s">
        <v>470</v>
      </c>
      <c r="F167" s="16" t="s">
        <v>146</v>
      </c>
      <c r="G167" s="45">
        <v>1100</v>
      </c>
      <c r="H167" s="43">
        <v>748</v>
      </c>
      <c r="I167" s="43">
        <v>660</v>
      </c>
      <c r="J167" s="45">
        <v>940</v>
      </c>
      <c r="K167" s="17">
        <v>650</v>
      </c>
      <c r="L167" s="17">
        <v>560</v>
      </c>
      <c r="M167" s="40">
        <f>VLOOKUP(B167&amp;A167&amp;J167,'[1]MA DO'!$C$5:$X$3586,22,0)</f>
        <v>1.0900000000000001</v>
      </c>
      <c r="N167" s="39">
        <f t="shared" si="4"/>
        <v>1.0900000000000001</v>
      </c>
      <c r="O167" s="39">
        <f t="shared" si="5"/>
        <v>1.0900000000000001</v>
      </c>
      <c r="P167" s="18">
        <v>1100</v>
      </c>
      <c r="Q167" s="18">
        <v>935</v>
      </c>
      <c r="R167" s="17">
        <v>654.5</v>
      </c>
      <c r="S167" s="17">
        <v>561</v>
      </c>
      <c r="T167" s="18">
        <v>940</v>
      </c>
      <c r="U167" s="18">
        <v>650</v>
      </c>
      <c r="V167" s="18">
        <v>560</v>
      </c>
    </row>
    <row r="168" spans="1:22" ht="31.5">
      <c r="A168" s="10" t="s">
        <v>353</v>
      </c>
      <c r="B168" s="44" t="s">
        <v>200</v>
      </c>
      <c r="C168" s="15">
        <v>162</v>
      </c>
      <c r="D168" s="16" t="s">
        <v>39</v>
      </c>
      <c r="E168" s="16" t="s">
        <v>397</v>
      </c>
      <c r="F168" s="16" t="s">
        <v>185</v>
      </c>
      <c r="G168" s="45">
        <v>2000</v>
      </c>
      <c r="H168" s="43">
        <v>1360</v>
      </c>
      <c r="I168" s="43">
        <v>1200</v>
      </c>
      <c r="J168" s="45">
        <v>1700</v>
      </c>
      <c r="K168" s="17">
        <v>1200</v>
      </c>
      <c r="L168" s="17">
        <v>1000</v>
      </c>
      <c r="M168" s="40">
        <f>VLOOKUP(B168&amp;A168&amp;J168,'[1]MA DO'!$C$5:$X$3586,22,0)</f>
        <v>1.0900000000000001</v>
      </c>
      <c r="N168" s="39">
        <f t="shared" si="4"/>
        <v>1.0900000000000001</v>
      </c>
      <c r="O168" s="39">
        <f t="shared" si="5"/>
        <v>1.0900000000000001</v>
      </c>
      <c r="P168" s="18">
        <v>2000</v>
      </c>
      <c r="Q168" s="18">
        <v>1700</v>
      </c>
      <c r="R168" s="17">
        <v>1190</v>
      </c>
      <c r="S168" s="17">
        <v>1020</v>
      </c>
      <c r="T168" s="18">
        <v>1700</v>
      </c>
      <c r="U168" s="18">
        <v>1200</v>
      </c>
      <c r="V168" s="18">
        <v>1000</v>
      </c>
    </row>
    <row r="169" spans="1:22" ht="31.5">
      <c r="A169" s="10" t="s">
        <v>354</v>
      </c>
      <c r="B169" s="44" t="s">
        <v>200</v>
      </c>
      <c r="C169" s="15">
        <v>163</v>
      </c>
      <c r="D169" s="16" t="s">
        <v>9</v>
      </c>
      <c r="E169" s="16" t="s">
        <v>397</v>
      </c>
      <c r="F169" s="16" t="s">
        <v>7</v>
      </c>
      <c r="G169" s="45">
        <v>1500</v>
      </c>
      <c r="H169" s="43">
        <v>1020.0000000000001</v>
      </c>
      <c r="I169" s="43">
        <v>900</v>
      </c>
      <c r="J169" s="45">
        <v>1300</v>
      </c>
      <c r="K169" s="17">
        <v>890</v>
      </c>
      <c r="L169" s="17">
        <v>770</v>
      </c>
      <c r="M169" s="40">
        <f>VLOOKUP(B169&amp;A169&amp;J169,'[1]MA DO'!$C$5:$X$3586,22,0)</f>
        <v>1.0900000000000001</v>
      </c>
      <c r="N169" s="39">
        <f t="shared" si="4"/>
        <v>1.0900000000000001</v>
      </c>
      <c r="O169" s="39">
        <f t="shared" si="5"/>
        <v>1.0900000000000001</v>
      </c>
      <c r="P169" s="18">
        <v>1500</v>
      </c>
      <c r="Q169" s="18">
        <v>1275</v>
      </c>
      <c r="R169" s="17">
        <v>892.5</v>
      </c>
      <c r="S169" s="17">
        <v>765</v>
      </c>
      <c r="T169" s="18">
        <v>1300</v>
      </c>
      <c r="U169" s="18">
        <v>890</v>
      </c>
      <c r="V169" s="18">
        <v>770</v>
      </c>
    </row>
    <row r="170" spans="1:22">
      <c r="A170" s="10" t="s">
        <v>355</v>
      </c>
      <c r="B170" s="44" t="s">
        <v>200</v>
      </c>
      <c r="C170" s="15">
        <v>164</v>
      </c>
      <c r="D170" s="16" t="s">
        <v>52</v>
      </c>
      <c r="E170" s="16" t="s">
        <v>9</v>
      </c>
      <c r="F170" s="16" t="s">
        <v>186</v>
      </c>
      <c r="G170" s="45">
        <v>1200</v>
      </c>
      <c r="H170" s="43">
        <v>816.00000000000011</v>
      </c>
      <c r="I170" s="43">
        <v>720</v>
      </c>
      <c r="J170" s="45">
        <v>1000</v>
      </c>
      <c r="K170" s="17">
        <v>710</v>
      </c>
      <c r="L170" s="17">
        <v>610</v>
      </c>
      <c r="M170" s="40">
        <f>VLOOKUP(B170&amp;A170&amp;J170,'[1]MA DO'!$C$5:$X$3586,22,0)</f>
        <v>1.0900000000000001</v>
      </c>
      <c r="N170" s="39">
        <f t="shared" si="4"/>
        <v>1.0900000000000001</v>
      </c>
      <c r="O170" s="39">
        <f t="shared" si="5"/>
        <v>1.0900000000000001</v>
      </c>
      <c r="P170" s="18">
        <v>1200</v>
      </c>
      <c r="Q170" s="18">
        <v>1020</v>
      </c>
      <c r="R170" s="17">
        <v>714</v>
      </c>
      <c r="S170" s="17">
        <v>612</v>
      </c>
      <c r="T170" s="18">
        <v>1000</v>
      </c>
      <c r="U170" s="18">
        <v>710</v>
      </c>
      <c r="V170" s="18">
        <v>610</v>
      </c>
    </row>
    <row r="171" spans="1:22">
      <c r="A171" s="10" t="s">
        <v>357</v>
      </c>
      <c r="B171" s="44" t="s">
        <v>200</v>
      </c>
      <c r="C171" s="15">
        <v>165</v>
      </c>
      <c r="D171" s="16" t="s">
        <v>29</v>
      </c>
      <c r="E171" s="16" t="s">
        <v>93</v>
      </c>
      <c r="F171" s="16" t="s">
        <v>17</v>
      </c>
      <c r="G171" s="45">
        <v>1000</v>
      </c>
      <c r="H171" s="43">
        <v>680</v>
      </c>
      <c r="I171" s="43">
        <v>600</v>
      </c>
      <c r="J171" s="45">
        <v>850</v>
      </c>
      <c r="K171" s="17">
        <v>600</v>
      </c>
      <c r="L171" s="17">
        <v>510</v>
      </c>
      <c r="M171" s="40">
        <f>VLOOKUP(B171&amp;A171&amp;J171,'[1]MA DO'!$C$5:$X$3586,22,0)</f>
        <v>1.0900000000000001</v>
      </c>
      <c r="N171" s="39">
        <f t="shared" si="4"/>
        <v>1.0900000000000001</v>
      </c>
      <c r="O171" s="39">
        <f t="shared" si="5"/>
        <v>1.0900000000000001</v>
      </c>
      <c r="P171" s="18">
        <v>1000</v>
      </c>
      <c r="Q171" s="18">
        <v>850</v>
      </c>
      <c r="R171" s="17">
        <v>595</v>
      </c>
      <c r="S171" s="17">
        <v>510</v>
      </c>
      <c r="T171" s="18">
        <v>850</v>
      </c>
      <c r="U171" s="18">
        <v>600</v>
      </c>
      <c r="V171" s="18">
        <v>510</v>
      </c>
    </row>
    <row r="172" spans="1:22">
      <c r="A172" s="10" t="s">
        <v>358</v>
      </c>
      <c r="B172" s="44" t="s">
        <v>200</v>
      </c>
      <c r="C172" s="15">
        <v>166</v>
      </c>
      <c r="D172" s="16" t="s">
        <v>187</v>
      </c>
      <c r="E172" s="16" t="s">
        <v>39</v>
      </c>
      <c r="F172" s="16" t="s">
        <v>186</v>
      </c>
      <c r="G172" s="45">
        <v>1000</v>
      </c>
      <c r="H172" s="43">
        <v>680</v>
      </c>
      <c r="I172" s="43">
        <v>600</v>
      </c>
      <c r="J172" s="45">
        <v>850</v>
      </c>
      <c r="K172" s="17">
        <v>600</v>
      </c>
      <c r="L172" s="17">
        <v>510</v>
      </c>
      <c r="M172" s="40">
        <f>VLOOKUP(B172&amp;A172&amp;J172,'[1]MA DO'!$C$5:$X$3586,22,0)</f>
        <v>1.0900000000000001</v>
      </c>
      <c r="N172" s="39">
        <f t="shared" si="4"/>
        <v>1.0900000000000001</v>
      </c>
      <c r="O172" s="39">
        <f t="shared" si="5"/>
        <v>1.0900000000000001</v>
      </c>
      <c r="P172" s="18">
        <v>1000</v>
      </c>
      <c r="Q172" s="18">
        <v>850</v>
      </c>
      <c r="R172" s="17">
        <v>595</v>
      </c>
      <c r="S172" s="17">
        <v>510</v>
      </c>
      <c r="T172" s="18">
        <v>850</v>
      </c>
      <c r="U172" s="18">
        <v>600</v>
      </c>
      <c r="V172" s="18">
        <v>510</v>
      </c>
    </row>
    <row r="173" spans="1:22">
      <c r="A173" s="10" t="s">
        <v>359</v>
      </c>
      <c r="B173" s="44" t="s">
        <v>200</v>
      </c>
      <c r="C173" s="15">
        <v>167</v>
      </c>
      <c r="D173" s="16" t="s">
        <v>188</v>
      </c>
      <c r="E173" s="16" t="s">
        <v>186</v>
      </c>
      <c r="F173" s="16" t="s">
        <v>189</v>
      </c>
      <c r="G173" s="45">
        <v>1000</v>
      </c>
      <c r="H173" s="43">
        <v>680</v>
      </c>
      <c r="I173" s="43">
        <v>600</v>
      </c>
      <c r="J173" s="45">
        <v>850</v>
      </c>
      <c r="K173" s="17">
        <v>600</v>
      </c>
      <c r="L173" s="17">
        <v>510</v>
      </c>
      <c r="M173" s="40">
        <f>VLOOKUP(B173&amp;A173&amp;J173,'[1]MA DO'!$C$5:$X$3586,22,0)</f>
        <v>1.0900000000000001</v>
      </c>
      <c r="N173" s="39">
        <f t="shared" si="4"/>
        <v>1.0900000000000001</v>
      </c>
      <c r="O173" s="39">
        <f t="shared" si="5"/>
        <v>1.0900000000000001</v>
      </c>
      <c r="P173" s="18">
        <v>1000</v>
      </c>
      <c r="Q173" s="18">
        <v>850</v>
      </c>
      <c r="R173" s="17">
        <v>595</v>
      </c>
      <c r="S173" s="17">
        <v>510</v>
      </c>
      <c r="T173" s="18">
        <v>850</v>
      </c>
      <c r="U173" s="18">
        <v>600</v>
      </c>
      <c r="V173" s="18">
        <v>510</v>
      </c>
    </row>
    <row r="174" spans="1:22">
      <c r="A174" s="10" t="s">
        <v>360</v>
      </c>
      <c r="B174" s="44" t="s">
        <v>200</v>
      </c>
      <c r="C174" s="15">
        <v>168</v>
      </c>
      <c r="D174" s="16" t="s">
        <v>190</v>
      </c>
      <c r="E174" s="16" t="s">
        <v>186</v>
      </c>
      <c r="F174" s="16" t="s">
        <v>28</v>
      </c>
      <c r="G174" s="45">
        <v>1000</v>
      </c>
      <c r="H174" s="43">
        <v>680</v>
      </c>
      <c r="I174" s="43">
        <v>600</v>
      </c>
      <c r="J174" s="45">
        <v>850</v>
      </c>
      <c r="K174" s="17">
        <v>600</v>
      </c>
      <c r="L174" s="17">
        <v>510</v>
      </c>
      <c r="M174" s="40">
        <f>VLOOKUP(B174&amp;A174&amp;J174,'[1]MA DO'!$C$5:$X$3586,22,0)</f>
        <v>1.0900000000000001</v>
      </c>
      <c r="N174" s="39">
        <f t="shared" si="4"/>
        <v>1.0900000000000001</v>
      </c>
      <c r="O174" s="39">
        <f t="shared" si="5"/>
        <v>1.0900000000000001</v>
      </c>
      <c r="P174" s="18">
        <v>1000</v>
      </c>
      <c r="Q174" s="18">
        <v>850</v>
      </c>
      <c r="R174" s="17">
        <v>595</v>
      </c>
      <c r="S174" s="17">
        <v>510</v>
      </c>
      <c r="T174" s="18">
        <v>850</v>
      </c>
      <c r="U174" s="18">
        <v>600</v>
      </c>
      <c r="V174" s="18">
        <v>510</v>
      </c>
    </row>
    <row r="175" spans="1:22">
      <c r="A175" s="10" t="s">
        <v>361</v>
      </c>
      <c r="B175" s="44" t="s">
        <v>200</v>
      </c>
      <c r="C175" s="15">
        <v>169</v>
      </c>
      <c r="D175" s="16" t="s">
        <v>25</v>
      </c>
      <c r="E175" s="16" t="s">
        <v>186</v>
      </c>
      <c r="F175" s="16" t="s">
        <v>28</v>
      </c>
      <c r="G175" s="45">
        <v>1000</v>
      </c>
      <c r="H175" s="43">
        <v>680</v>
      </c>
      <c r="I175" s="43">
        <v>600</v>
      </c>
      <c r="J175" s="45">
        <v>850</v>
      </c>
      <c r="K175" s="17">
        <v>600</v>
      </c>
      <c r="L175" s="17">
        <v>510</v>
      </c>
      <c r="M175" s="40">
        <f>VLOOKUP(B175&amp;A175&amp;J175,'[1]MA DO'!$C$5:$X$3586,22,0)</f>
        <v>1.0900000000000001</v>
      </c>
      <c r="N175" s="39">
        <f t="shared" si="4"/>
        <v>1.0900000000000001</v>
      </c>
      <c r="O175" s="39">
        <f t="shared" si="5"/>
        <v>1.0900000000000001</v>
      </c>
      <c r="P175" s="18">
        <v>1000</v>
      </c>
      <c r="Q175" s="18">
        <v>850</v>
      </c>
      <c r="R175" s="17">
        <v>595</v>
      </c>
      <c r="S175" s="17">
        <v>510</v>
      </c>
      <c r="T175" s="18">
        <v>850</v>
      </c>
      <c r="U175" s="18">
        <v>600</v>
      </c>
      <c r="V175" s="18">
        <v>510</v>
      </c>
    </row>
    <row r="176" spans="1:22">
      <c r="A176" s="10" t="s">
        <v>362</v>
      </c>
      <c r="B176" s="44" t="s">
        <v>200</v>
      </c>
      <c r="C176" s="15">
        <v>170</v>
      </c>
      <c r="D176" s="16" t="s">
        <v>191</v>
      </c>
      <c r="E176" s="16" t="s">
        <v>16</v>
      </c>
      <c r="F176" s="16" t="s">
        <v>17</v>
      </c>
      <c r="G176" s="45">
        <v>1000</v>
      </c>
      <c r="H176" s="43">
        <v>680</v>
      </c>
      <c r="I176" s="43">
        <v>600</v>
      </c>
      <c r="J176" s="45">
        <v>850</v>
      </c>
      <c r="K176" s="17">
        <v>600</v>
      </c>
      <c r="L176" s="17">
        <v>510</v>
      </c>
      <c r="M176" s="40">
        <f>VLOOKUP(B176&amp;A176&amp;J176,'[1]MA DO'!$C$5:$X$3586,22,0)</f>
        <v>1.0900000000000001</v>
      </c>
      <c r="N176" s="39">
        <f t="shared" si="4"/>
        <v>1.0900000000000001</v>
      </c>
      <c r="O176" s="39">
        <f t="shared" si="5"/>
        <v>1.0900000000000001</v>
      </c>
      <c r="P176" s="18">
        <v>1000</v>
      </c>
      <c r="Q176" s="18">
        <v>850</v>
      </c>
      <c r="R176" s="17">
        <v>595</v>
      </c>
      <c r="S176" s="17">
        <v>510</v>
      </c>
      <c r="T176" s="18">
        <v>850</v>
      </c>
      <c r="U176" s="18">
        <v>600</v>
      </c>
      <c r="V176" s="18">
        <v>510</v>
      </c>
    </row>
    <row r="177" spans="1:22">
      <c r="A177" s="10" t="s">
        <v>363</v>
      </c>
      <c r="B177" s="44" t="s">
        <v>200</v>
      </c>
      <c r="C177" s="15">
        <v>171</v>
      </c>
      <c r="D177" s="16" t="s">
        <v>186</v>
      </c>
      <c r="E177" s="16" t="s">
        <v>192</v>
      </c>
      <c r="F177" s="16" t="s">
        <v>191</v>
      </c>
      <c r="G177" s="45">
        <v>1000</v>
      </c>
      <c r="H177" s="43">
        <v>680</v>
      </c>
      <c r="I177" s="43">
        <v>600</v>
      </c>
      <c r="J177" s="45">
        <v>850</v>
      </c>
      <c r="K177" s="17">
        <v>600</v>
      </c>
      <c r="L177" s="17">
        <v>510</v>
      </c>
      <c r="M177" s="40">
        <f>VLOOKUP(B177&amp;A177&amp;J177,'[1]MA DO'!$C$5:$X$3586,22,0)</f>
        <v>1.0900000000000001</v>
      </c>
      <c r="N177" s="39">
        <f t="shared" si="4"/>
        <v>1.0900000000000001</v>
      </c>
      <c r="O177" s="39">
        <f t="shared" si="5"/>
        <v>1.0900000000000001</v>
      </c>
      <c r="P177" s="18">
        <v>1000</v>
      </c>
      <c r="Q177" s="18">
        <v>850</v>
      </c>
      <c r="R177" s="17">
        <v>595</v>
      </c>
      <c r="S177" s="17">
        <v>510</v>
      </c>
      <c r="T177" s="18">
        <v>850</v>
      </c>
      <c r="U177" s="18">
        <v>600</v>
      </c>
      <c r="V177" s="18">
        <v>510</v>
      </c>
    </row>
    <row r="178" spans="1:22">
      <c r="A178" s="10" t="s">
        <v>364</v>
      </c>
      <c r="B178" s="44" t="s">
        <v>200</v>
      </c>
      <c r="C178" s="15">
        <v>172</v>
      </c>
      <c r="D178" s="16" t="s">
        <v>193</v>
      </c>
      <c r="E178" s="16" t="s">
        <v>16</v>
      </c>
      <c r="F178" s="16" t="s">
        <v>17</v>
      </c>
      <c r="G178" s="45">
        <v>1000</v>
      </c>
      <c r="H178" s="43">
        <v>680</v>
      </c>
      <c r="I178" s="43">
        <v>600</v>
      </c>
      <c r="J178" s="45">
        <v>850</v>
      </c>
      <c r="K178" s="17">
        <v>600</v>
      </c>
      <c r="L178" s="17">
        <v>510</v>
      </c>
      <c r="M178" s="40">
        <f>VLOOKUP(B178&amp;A178&amp;J178,'[1]MA DO'!$C$5:$X$3586,22,0)</f>
        <v>1.0900000000000001</v>
      </c>
      <c r="N178" s="39">
        <f t="shared" si="4"/>
        <v>1.0900000000000001</v>
      </c>
      <c r="O178" s="39">
        <f t="shared" si="5"/>
        <v>1.0900000000000001</v>
      </c>
      <c r="P178" s="18">
        <v>1000</v>
      </c>
      <c r="Q178" s="18">
        <v>850</v>
      </c>
      <c r="R178" s="17">
        <v>595</v>
      </c>
      <c r="S178" s="17">
        <v>510</v>
      </c>
      <c r="T178" s="18">
        <v>850</v>
      </c>
      <c r="U178" s="18">
        <v>600</v>
      </c>
      <c r="V178" s="18">
        <v>510</v>
      </c>
    </row>
    <row r="179" spans="1:22">
      <c r="A179" s="10" t="s">
        <v>365</v>
      </c>
      <c r="B179" s="44" t="s">
        <v>200</v>
      </c>
      <c r="C179" s="15">
        <v>173</v>
      </c>
      <c r="D179" s="16" t="s">
        <v>28</v>
      </c>
      <c r="E179" s="16" t="s">
        <v>192</v>
      </c>
      <c r="F179" s="16" t="s">
        <v>16</v>
      </c>
      <c r="G179" s="45">
        <v>1000</v>
      </c>
      <c r="H179" s="43">
        <v>680</v>
      </c>
      <c r="I179" s="43">
        <v>600</v>
      </c>
      <c r="J179" s="45">
        <v>850</v>
      </c>
      <c r="K179" s="17">
        <v>600</v>
      </c>
      <c r="L179" s="17">
        <v>510</v>
      </c>
      <c r="M179" s="40">
        <f>VLOOKUP(B179&amp;A179&amp;J179,'[1]MA DO'!$C$5:$X$3586,22,0)</f>
        <v>1.0900000000000001</v>
      </c>
      <c r="N179" s="39">
        <f t="shared" si="4"/>
        <v>1.0900000000000001</v>
      </c>
      <c r="O179" s="39">
        <f t="shared" si="5"/>
        <v>1.0900000000000001</v>
      </c>
      <c r="P179" s="18">
        <v>1000</v>
      </c>
      <c r="Q179" s="18">
        <v>850</v>
      </c>
      <c r="R179" s="17">
        <v>595</v>
      </c>
      <c r="S179" s="17">
        <v>510</v>
      </c>
      <c r="T179" s="18">
        <v>850</v>
      </c>
      <c r="U179" s="18">
        <v>600</v>
      </c>
      <c r="V179" s="18">
        <v>510</v>
      </c>
    </row>
    <row r="180" spans="1:22">
      <c r="A180" s="10" t="s">
        <v>366</v>
      </c>
      <c r="B180" s="44" t="s">
        <v>200</v>
      </c>
      <c r="C180" s="15">
        <v>174</v>
      </c>
      <c r="D180" s="16" t="s">
        <v>194</v>
      </c>
      <c r="E180" s="16" t="s">
        <v>195</v>
      </c>
      <c r="F180" s="16" t="s">
        <v>17</v>
      </c>
      <c r="G180" s="45">
        <v>1000</v>
      </c>
      <c r="H180" s="43">
        <v>680</v>
      </c>
      <c r="I180" s="43">
        <v>600</v>
      </c>
      <c r="J180" s="45">
        <v>850</v>
      </c>
      <c r="K180" s="17">
        <v>600</v>
      </c>
      <c r="L180" s="17">
        <v>510</v>
      </c>
      <c r="M180" s="40">
        <f>VLOOKUP(B180&amp;A180&amp;J180,'[1]MA DO'!$C$5:$X$3586,22,0)</f>
        <v>1.0900000000000001</v>
      </c>
      <c r="N180" s="39">
        <f t="shared" si="4"/>
        <v>1.0900000000000001</v>
      </c>
      <c r="O180" s="39">
        <f t="shared" si="5"/>
        <v>1.0900000000000001</v>
      </c>
      <c r="P180" s="18">
        <v>1000</v>
      </c>
      <c r="Q180" s="18">
        <v>850</v>
      </c>
      <c r="R180" s="17">
        <v>595</v>
      </c>
      <c r="S180" s="17">
        <v>510</v>
      </c>
      <c r="T180" s="18">
        <v>850</v>
      </c>
      <c r="U180" s="18">
        <v>600</v>
      </c>
      <c r="V180" s="18">
        <v>510</v>
      </c>
    </row>
    <row r="181" spans="1:22">
      <c r="A181" s="10" t="s">
        <v>367</v>
      </c>
      <c r="B181" s="44" t="s">
        <v>200</v>
      </c>
      <c r="C181" s="15">
        <v>175</v>
      </c>
      <c r="D181" s="16" t="s">
        <v>196</v>
      </c>
      <c r="E181" s="16" t="s">
        <v>29</v>
      </c>
      <c r="F181" s="16" t="s">
        <v>17</v>
      </c>
      <c r="G181" s="45">
        <v>1000</v>
      </c>
      <c r="H181" s="43">
        <v>680</v>
      </c>
      <c r="I181" s="43">
        <v>600</v>
      </c>
      <c r="J181" s="45">
        <v>850</v>
      </c>
      <c r="K181" s="17">
        <v>600</v>
      </c>
      <c r="L181" s="17">
        <v>510</v>
      </c>
      <c r="M181" s="40">
        <f>VLOOKUP(B181&amp;A181&amp;J181,'[1]MA DO'!$C$5:$X$3586,22,0)</f>
        <v>1.0900000000000001</v>
      </c>
      <c r="N181" s="39">
        <f t="shared" si="4"/>
        <v>1.0900000000000001</v>
      </c>
      <c r="O181" s="39">
        <f t="shared" si="5"/>
        <v>1.0900000000000001</v>
      </c>
      <c r="P181" s="18">
        <v>1000</v>
      </c>
      <c r="Q181" s="18">
        <v>850</v>
      </c>
      <c r="R181" s="17">
        <v>595</v>
      </c>
      <c r="S181" s="17">
        <v>510</v>
      </c>
      <c r="T181" s="18">
        <v>850</v>
      </c>
      <c r="U181" s="18">
        <v>600</v>
      </c>
      <c r="V181" s="18">
        <v>510</v>
      </c>
    </row>
    <row r="182" spans="1:22">
      <c r="A182" s="10" t="s">
        <v>368</v>
      </c>
      <c r="B182" s="44" t="s">
        <v>200</v>
      </c>
      <c r="C182" s="15">
        <v>176</v>
      </c>
      <c r="D182" s="16" t="s">
        <v>22</v>
      </c>
      <c r="E182" s="16" t="s">
        <v>29</v>
      </c>
      <c r="F182" s="16" t="s">
        <v>17</v>
      </c>
      <c r="G182" s="45">
        <v>1000</v>
      </c>
      <c r="H182" s="43">
        <v>680</v>
      </c>
      <c r="I182" s="43">
        <v>600</v>
      </c>
      <c r="J182" s="45">
        <v>850</v>
      </c>
      <c r="K182" s="17">
        <v>600</v>
      </c>
      <c r="L182" s="17">
        <v>510</v>
      </c>
      <c r="M182" s="40">
        <f>VLOOKUP(B182&amp;A182&amp;J182,'[1]MA DO'!$C$5:$X$3586,22,0)</f>
        <v>1.0900000000000001</v>
      </c>
      <c r="N182" s="39">
        <f t="shared" si="4"/>
        <v>1.0900000000000001</v>
      </c>
      <c r="O182" s="39">
        <f t="shared" si="5"/>
        <v>1.0900000000000001</v>
      </c>
      <c r="P182" s="18">
        <v>1000</v>
      </c>
      <c r="Q182" s="18">
        <v>850</v>
      </c>
      <c r="R182" s="17">
        <v>595</v>
      </c>
      <c r="S182" s="17">
        <v>510</v>
      </c>
      <c r="T182" s="18">
        <v>850</v>
      </c>
      <c r="U182" s="18">
        <v>600</v>
      </c>
      <c r="V182" s="18">
        <v>510</v>
      </c>
    </row>
    <row r="183" spans="1:22">
      <c r="A183" s="10" t="s">
        <v>369</v>
      </c>
      <c r="B183" s="44" t="s">
        <v>200</v>
      </c>
      <c r="C183" s="15">
        <v>177</v>
      </c>
      <c r="D183" s="16" t="s">
        <v>197</v>
      </c>
      <c r="E183" s="16" t="s">
        <v>192</v>
      </c>
      <c r="F183" s="16" t="s">
        <v>17</v>
      </c>
      <c r="G183" s="45">
        <v>1000</v>
      </c>
      <c r="H183" s="43">
        <v>680</v>
      </c>
      <c r="I183" s="43">
        <v>600</v>
      </c>
      <c r="J183" s="45">
        <v>850</v>
      </c>
      <c r="K183" s="17">
        <v>600</v>
      </c>
      <c r="L183" s="17">
        <v>510</v>
      </c>
      <c r="M183" s="40">
        <f>VLOOKUP(B183&amp;A183&amp;J183,'[1]MA DO'!$C$5:$X$3586,22,0)</f>
        <v>1.0900000000000001</v>
      </c>
      <c r="N183" s="39">
        <f t="shared" si="4"/>
        <v>1.0900000000000001</v>
      </c>
      <c r="O183" s="39">
        <f t="shared" si="5"/>
        <v>1.0900000000000001</v>
      </c>
      <c r="P183" s="18">
        <v>1000</v>
      </c>
      <c r="Q183" s="18">
        <v>850</v>
      </c>
      <c r="R183" s="17">
        <v>595</v>
      </c>
      <c r="S183" s="17">
        <v>510</v>
      </c>
      <c r="T183" s="18">
        <v>850</v>
      </c>
      <c r="U183" s="18">
        <v>600</v>
      </c>
      <c r="V183" s="18">
        <v>510</v>
      </c>
    </row>
    <row r="184" spans="1:22">
      <c r="A184" s="10" t="s">
        <v>370</v>
      </c>
      <c r="B184" s="44" t="s">
        <v>200</v>
      </c>
      <c r="C184" s="15">
        <v>178</v>
      </c>
      <c r="D184" s="16" t="s">
        <v>195</v>
      </c>
      <c r="E184" s="16" t="s">
        <v>39</v>
      </c>
      <c r="F184" s="16" t="s">
        <v>17</v>
      </c>
      <c r="G184" s="45">
        <v>1000</v>
      </c>
      <c r="H184" s="43">
        <v>680</v>
      </c>
      <c r="I184" s="43">
        <v>600</v>
      </c>
      <c r="J184" s="45">
        <v>850</v>
      </c>
      <c r="K184" s="17">
        <v>600</v>
      </c>
      <c r="L184" s="17">
        <v>510</v>
      </c>
      <c r="M184" s="40">
        <f>VLOOKUP(B184&amp;A184&amp;J184,'[1]MA DO'!$C$5:$X$3586,22,0)</f>
        <v>1.0900000000000001</v>
      </c>
      <c r="N184" s="39">
        <f t="shared" si="4"/>
        <v>1.0900000000000001</v>
      </c>
      <c r="O184" s="39">
        <f t="shared" si="5"/>
        <v>1.0900000000000001</v>
      </c>
      <c r="P184" s="18">
        <v>1000</v>
      </c>
      <c r="Q184" s="18">
        <v>850</v>
      </c>
      <c r="R184" s="17">
        <v>595</v>
      </c>
      <c r="S184" s="17">
        <v>510</v>
      </c>
      <c r="T184" s="18">
        <v>850</v>
      </c>
      <c r="U184" s="18">
        <v>600</v>
      </c>
      <c r="V184" s="18">
        <v>510</v>
      </c>
    </row>
    <row r="185" spans="1:22">
      <c r="A185" s="10" t="s">
        <v>371</v>
      </c>
      <c r="B185" s="44" t="s">
        <v>200</v>
      </c>
      <c r="C185" s="15">
        <v>179</v>
      </c>
      <c r="D185" s="46" t="s">
        <v>198</v>
      </c>
      <c r="E185" s="46" t="s">
        <v>16</v>
      </c>
      <c r="F185" s="46" t="s">
        <v>17</v>
      </c>
      <c r="G185" s="45">
        <v>1000</v>
      </c>
      <c r="H185" s="43">
        <v>680</v>
      </c>
      <c r="I185" s="43">
        <v>600</v>
      </c>
      <c r="J185" s="45">
        <v>850</v>
      </c>
      <c r="K185" s="17">
        <v>600</v>
      </c>
      <c r="L185" s="17">
        <v>510</v>
      </c>
      <c r="M185" s="40">
        <f>VLOOKUP(B185&amp;A185&amp;J185,'[1]MA DO'!$C$5:$X$3586,22,0)</f>
        <v>1.0900000000000001</v>
      </c>
      <c r="N185" s="39">
        <f t="shared" si="4"/>
        <v>1.0900000000000001</v>
      </c>
      <c r="O185" s="39">
        <f t="shared" si="5"/>
        <v>1.0900000000000001</v>
      </c>
      <c r="P185" s="18">
        <v>1000</v>
      </c>
      <c r="Q185" s="18">
        <v>850</v>
      </c>
      <c r="R185" s="17">
        <v>595</v>
      </c>
      <c r="S185" s="17">
        <v>510</v>
      </c>
      <c r="T185" s="18">
        <v>850</v>
      </c>
      <c r="U185" s="18">
        <v>600</v>
      </c>
      <c r="V185" s="18">
        <v>510</v>
      </c>
    </row>
    <row r="186" spans="1:22" ht="66">
      <c r="A186" s="10"/>
      <c r="B186" s="44" t="s">
        <v>200</v>
      </c>
      <c r="C186" s="15">
        <v>180</v>
      </c>
      <c r="D186" s="47" t="s">
        <v>471</v>
      </c>
      <c r="E186" s="16" t="s">
        <v>27</v>
      </c>
      <c r="F186" s="16" t="s">
        <v>404</v>
      </c>
      <c r="G186" s="45"/>
      <c r="H186" s="43"/>
      <c r="I186" s="43"/>
      <c r="J186" s="45">
        <v>1300</v>
      </c>
      <c r="K186" s="17">
        <v>890</v>
      </c>
      <c r="L186" s="17">
        <v>770</v>
      </c>
      <c r="M186" s="40">
        <v>1.0500000000000005</v>
      </c>
      <c r="N186" s="39">
        <f t="shared" si="4"/>
        <v>1.0500000000000005</v>
      </c>
      <c r="O186" s="39">
        <f t="shared" si="5"/>
        <v>1.0500000000000005</v>
      </c>
      <c r="P186" s="18">
        <v>1500</v>
      </c>
      <c r="Q186" s="18">
        <v>1275</v>
      </c>
      <c r="R186" s="17">
        <v>892.5</v>
      </c>
      <c r="S186" s="17">
        <v>765</v>
      </c>
      <c r="T186" s="18">
        <v>1300</v>
      </c>
      <c r="U186" s="18">
        <v>890</v>
      </c>
      <c r="V186" s="18">
        <v>770</v>
      </c>
    </row>
    <row r="187" spans="1:22" ht="66">
      <c r="A187" s="10"/>
      <c r="B187" s="44" t="s">
        <v>200</v>
      </c>
      <c r="C187" s="15">
        <v>181</v>
      </c>
      <c r="D187" s="48" t="s">
        <v>405</v>
      </c>
      <c r="E187" s="16" t="s">
        <v>27</v>
      </c>
      <c r="F187" s="16" t="s">
        <v>404</v>
      </c>
      <c r="G187" s="45"/>
      <c r="H187" s="43"/>
      <c r="I187" s="43"/>
      <c r="J187" s="45">
        <v>1300</v>
      </c>
      <c r="K187" s="17">
        <v>890</v>
      </c>
      <c r="L187" s="17">
        <v>770</v>
      </c>
      <c r="M187" s="40">
        <v>1.0500000000000005</v>
      </c>
      <c r="N187" s="39">
        <f t="shared" si="4"/>
        <v>1.0500000000000005</v>
      </c>
      <c r="O187" s="39">
        <f t="shared" si="5"/>
        <v>1.0500000000000005</v>
      </c>
      <c r="P187" s="18">
        <v>1500</v>
      </c>
      <c r="Q187" s="18">
        <v>1275</v>
      </c>
      <c r="R187" s="17">
        <v>892.5</v>
      </c>
      <c r="S187" s="17">
        <v>765</v>
      </c>
      <c r="T187" s="18">
        <v>1300</v>
      </c>
      <c r="U187" s="18">
        <v>890</v>
      </c>
      <c r="V187" s="18">
        <v>770</v>
      </c>
    </row>
    <row r="188" spans="1:22" ht="103.5" customHeight="1">
      <c r="A188" s="10"/>
      <c r="B188" s="44" t="s">
        <v>200</v>
      </c>
      <c r="C188" s="15">
        <v>182</v>
      </c>
      <c r="D188" s="47" t="s">
        <v>472</v>
      </c>
      <c r="E188" s="16" t="s">
        <v>27</v>
      </c>
      <c r="F188" s="16" t="s">
        <v>404</v>
      </c>
      <c r="G188" s="45"/>
      <c r="H188" s="43"/>
      <c r="I188" s="43"/>
      <c r="J188" s="45">
        <v>1300</v>
      </c>
      <c r="K188" s="17">
        <v>890</v>
      </c>
      <c r="L188" s="17">
        <v>770</v>
      </c>
      <c r="M188" s="40">
        <v>1.0500000000000005</v>
      </c>
      <c r="N188" s="39">
        <f t="shared" si="4"/>
        <v>1.0500000000000005</v>
      </c>
      <c r="O188" s="39">
        <f t="shared" si="5"/>
        <v>1.0500000000000005</v>
      </c>
      <c r="P188" s="18">
        <v>1500</v>
      </c>
      <c r="Q188" s="18">
        <v>1275</v>
      </c>
      <c r="R188" s="17">
        <v>892.5</v>
      </c>
      <c r="S188" s="17">
        <v>765</v>
      </c>
      <c r="T188" s="18">
        <v>1300</v>
      </c>
      <c r="U188" s="18">
        <v>890</v>
      </c>
      <c r="V188" s="18">
        <v>770</v>
      </c>
    </row>
    <row r="189" spans="1:22" ht="94.5" customHeight="1">
      <c r="A189" s="10"/>
      <c r="B189" s="44" t="s">
        <v>200</v>
      </c>
      <c r="C189" s="15">
        <v>183</v>
      </c>
      <c r="D189" s="48" t="s">
        <v>473</v>
      </c>
      <c r="E189" s="16" t="s">
        <v>27</v>
      </c>
      <c r="F189" s="16" t="s">
        <v>404</v>
      </c>
      <c r="G189" s="45"/>
      <c r="H189" s="43"/>
      <c r="I189" s="43"/>
      <c r="J189" s="45">
        <v>1300</v>
      </c>
      <c r="K189" s="17">
        <v>890</v>
      </c>
      <c r="L189" s="17">
        <v>770</v>
      </c>
      <c r="M189" s="40">
        <v>1.0500000000000005</v>
      </c>
      <c r="N189" s="39">
        <f t="shared" si="4"/>
        <v>1.0500000000000005</v>
      </c>
      <c r="O189" s="39">
        <f t="shared" si="5"/>
        <v>1.0500000000000005</v>
      </c>
      <c r="P189" s="18">
        <v>1500</v>
      </c>
      <c r="Q189" s="18">
        <v>1275</v>
      </c>
      <c r="R189" s="17">
        <v>892.5</v>
      </c>
      <c r="S189" s="17">
        <v>765</v>
      </c>
      <c r="T189" s="18">
        <v>1300</v>
      </c>
      <c r="U189" s="18">
        <v>890</v>
      </c>
      <c r="V189" s="18">
        <v>770</v>
      </c>
    </row>
    <row r="190" spans="1:22" ht="54" customHeight="1">
      <c r="A190" s="10" t="s">
        <v>478</v>
      </c>
      <c r="B190" s="44" t="s">
        <v>200</v>
      </c>
      <c r="C190" s="15">
        <v>184</v>
      </c>
      <c r="D190" s="16" t="s">
        <v>372</v>
      </c>
      <c r="E190" s="16" t="s">
        <v>27</v>
      </c>
      <c r="F190" s="16" t="s">
        <v>404</v>
      </c>
      <c r="G190" s="45">
        <v>900</v>
      </c>
      <c r="H190" s="43">
        <v>612</v>
      </c>
      <c r="I190" s="43">
        <v>540</v>
      </c>
      <c r="J190" s="45">
        <v>770</v>
      </c>
      <c r="K190" s="17">
        <v>540</v>
      </c>
      <c r="L190" s="17">
        <v>460</v>
      </c>
      <c r="M190" s="40">
        <f>VLOOKUP(B190&amp;A190&amp;J190,'[1]MA DO'!$C$5:$X$3586,22,0)</f>
        <v>1.0900000000000001</v>
      </c>
      <c r="N190" s="39">
        <f t="shared" si="4"/>
        <v>1.0900000000000001</v>
      </c>
      <c r="O190" s="39">
        <f t="shared" si="5"/>
        <v>1.0900000000000001</v>
      </c>
      <c r="P190" s="18">
        <v>900</v>
      </c>
      <c r="Q190" s="18">
        <v>765</v>
      </c>
      <c r="R190" s="17">
        <v>535.5</v>
      </c>
      <c r="S190" s="17">
        <v>459</v>
      </c>
      <c r="T190" s="18">
        <v>770</v>
      </c>
      <c r="U190" s="18">
        <v>540</v>
      </c>
      <c r="V190" s="18">
        <v>460</v>
      </c>
    </row>
    <row r="191" spans="1:22" ht="54" customHeight="1">
      <c r="A191" s="10" t="s">
        <v>374</v>
      </c>
      <c r="B191" s="44" t="s">
        <v>200</v>
      </c>
      <c r="C191" s="15">
        <v>185</v>
      </c>
      <c r="D191" s="16" t="s">
        <v>373</v>
      </c>
      <c r="E191" s="16" t="s">
        <v>27</v>
      </c>
      <c r="F191" s="16" t="s">
        <v>404</v>
      </c>
      <c r="G191" s="45">
        <v>700</v>
      </c>
      <c r="H191" s="43">
        <v>476.00000000000006</v>
      </c>
      <c r="I191" s="43">
        <v>420</v>
      </c>
      <c r="J191" s="45">
        <v>600</v>
      </c>
      <c r="K191" s="17">
        <v>420</v>
      </c>
      <c r="L191" s="17">
        <v>360</v>
      </c>
      <c r="M191" s="40">
        <f>VLOOKUP(B191&amp;A191&amp;J191,'[1]MA DO'!$C$5:$X$3586,22,0)</f>
        <v>1.0900000000000001</v>
      </c>
      <c r="N191" s="39">
        <f t="shared" si="4"/>
        <v>1.0900000000000001</v>
      </c>
      <c r="O191" s="39">
        <f t="shared" si="5"/>
        <v>1.0900000000000001</v>
      </c>
      <c r="P191" s="18">
        <v>700</v>
      </c>
      <c r="Q191" s="18">
        <v>595</v>
      </c>
      <c r="R191" s="17">
        <v>416.5</v>
      </c>
      <c r="S191" s="17">
        <v>357</v>
      </c>
      <c r="T191" s="18">
        <v>600</v>
      </c>
      <c r="U191" s="18">
        <v>420</v>
      </c>
      <c r="V191" s="18">
        <v>360</v>
      </c>
    </row>
    <row r="192" spans="1:22" ht="38.25">
      <c r="A192" s="10" t="s">
        <v>479</v>
      </c>
      <c r="B192" s="44" t="s">
        <v>200</v>
      </c>
      <c r="C192" s="15">
        <v>186</v>
      </c>
      <c r="D192" s="16" t="s">
        <v>199</v>
      </c>
      <c r="E192" s="16" t="s">
        <v>27</v>
      </c>
      <c r="F192" s="16" t="s">
        <v>404</v>
      </c>
      <c r="G192" s="45">
        <v>600</v>
      </c>
      <c r="H192" s="43">
        <v>408.00000000000006</v>
      </c>
      <c r="I192" s="43">
        <v>360</v>
      </c>
      <c r="J192" s="45">
        <v>490</v>
      </c>
      <c r="K192" s="17">
        <v>340</v>
      </c>
      <c r="L192" s="17">
        <v>300</v>
      </c>
      <c r="M192" s="40">
        <f>VLOOKUP(B192&amp;A192&amp;J192,'[1]MA DO'!$C$5:$X$3586,22,0)</f>
        <v>1.0900000000000001</v>
      </c>
      <c r="N192" s="39">
        <f t="shared" si="4"/>
        <v>1.0900000000000001</v>
      </c>
      <c r="O192" s="39">
        <f t="shared" si="5"/>
        <v>1.0900000000000001</v>
      </c>
      <c r="P192" s="18">
        <v>600</v>
      </c>
      <c r="Q192" s="18">
        <v>491.99999999999994</v>
      </c>
      <c r="R192" s="17">
        <v>344.39999999999992</v>
      </c>
      <c r="S192" s="17">
        <v>295.19999999999993</v>
      </c>
      <c r="T192" s="18">
        <v>490</v>
      </c>
      <c r="U192" s="18">
        <v>340</v>
      </c>
      <c r="V192" s="18">
        <v>300</v>
      </c>
    </row>
    <row r="193" spans="7:7">
      <c r="G193" s="20"/>
    </row>
  </sheetData>
  <mergeCells count="14">
    <mergeCell ref="C1:P2"/>
    <mergeCell ref="C3:O3"/>
    <mergeCell ref="O4:O5"/>
    <mergeCell ref="C4:C5"/>
    <mergeCell ref="D4:D5"/>
    <mergeCell ref="L4:L5"/>
    <mergeCell ref="K4:K5"/>
    <mergeCell ref="J4:J5"/>
    <mergeCell ref="M4:M5"/>
    <mergeCell ref="G4:G5"/>
    <mergeCell ref="I4:I5"/>
    <mergeCell ref="H4:H5"/>
    <mergeCell ref="N4:N5"/>
    <mergeCell ref="E4:F4"/>
  </mergeCells>
  <pageMargins left="0.2" right="0.2" top="0.2" bottom="0.2" header="0.2" footer="0.2"/>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T192"/>
  <sheetViews>
    <sheetView view="pageBreakPreview" zoomScale="85" zoomScaleNormal="85" zoomScaleSheetLayoutView="85" workbookViewId="0">
      <selection activeCell="C1" sqref="C1:O2"/>
    </sheetView>
  </sheetViews>
  <sheetFormatPr defaultColWidth="9.140625" defaultRowHeight="15.75"/>
  <cols>
    <col min="1" max="2" width="9.140625" style="3" customWidth="1"/>
    <col min="3" max="3" width="5.85546875" style="9" customWidth="1"/>
    <col min="4" max="4" width="32.85546875" style="6" customWidth="1"/>
    <col min="5" max="6" width="38.42578125" style="6" customWidth="1"/>
    <col min="7" max="10" width="14.5703125" style="8" hidden="1" customWidth="1"/>
    <col min="11" max="13" width="14.5703125" style="22" customWidth="1"/>
    <col min="14" max="14" width="14.5703125" style="22" hidden="1" customWidth="1"/>
    <col min="15" max="15" width="18.85546875" style="23" customWidth="1"/>
    <col min="16" max="16" width="12.5703125" style="3" hidden="1" customWidth="1"/>
    <col min="17" max="17" width="9.140625" style="3" hidden="1" customWidth="1"/>
    <col min="18" max="18" width="1.5703125" style="3" hidden="1" customWidth="1"/>
    <col min="19" max="16384" width="9.140625" style="3"/>
  </cols>
  <sheetData>
    <row r="1" spans="1:20" ht="15.75" customHeight="1">
      <c r="C1" s="58" t="s">
        <v>500</v>
      </c>
      <c r="D1" s="58"/>
      <c r="E1" s="58"/>
      <c r="F1" s="58"/>
      <c r="G1" s="58"/>
      <c r="H1" s="58"/>
      <c r="I1" s="58"/>
      <c r="J1" s="58"/>
      <c r="K1" s="58"/>
      <c r="L1" s="58"/>
      <c r="M1" s="58"/>
      <c r="N1" s="58"/>
      <c r="O1" s="58"/>
      <c r="P1" s="59"/>
      <c r="Q1" s="59"/>
      <c r="R1" s="59"/>
      <c r="S1" s="59"/>
      <c r="T1" s="59"/>
    </row>
    <row r="2" spans="1:20" ht="15.75" customHeight="1">
      <c r="C2" s="58"/>
      <c r="D2" s="58"/>
      <c r="E2" s="58"/>
      <c r="F2" s="58"/>
      <c r="G2" s="58"/>
      <c r="H2" s="58"/>
      <c r="I2" s="58"/>
      <c r="J2" s="58"/>
      <c r="K2" s="58"/>
      <c r="L2" s="58"/>
      <c r="M2" s="58"/>
      <c r="N2" s="58"/>
      <c r="O2" s="58"/>
      <c r="P2" s="59"/>
      <c r="Q2" s="59"/>
      <c r="R2" s="59"/>
      <c r="S2" s="59"/>
      <c r="T2" s="59"/>
    </row>
    <row r="3" spans="1:20" ht="18.75">
      <c r="C3" s="50" t="s">
        <v>403</v>
      </c>
      <c r="D3" s="50"/>
      <c r="E3" s="50"/>
      <c r="F3" s="50"/>
      <c r="G3" s="50"/>
      <c r="H3" s="50"/>
      <c r="I3" s="50"/>
      <c r="J3" s="50"/>
      <c r="K3" s="50"/>
      <c r="L3" s="50"/>
      <c r="M3" s="50"/>
      <c r="N3" s="50"/>
      <c r="O3" s="50"/>
    </row>
    <row r="4" spans="1:20" ht="57.75" customHeight="1">
      <c r="A4" s="21"/>
      <c r="B4" s="21"/>
      <c r="C4" s="55" t="s">
        <v>0</v>
      </c>
      <c r="D4" s="55" t="s">
        <v>1</v>
      </c>
      <c r="E4" s="55" t="s">
        <v>2</v>
      </c>
      <c r="F4" s="55"/>
      <c r="G4" s="54" t="s">
        <v>487</v>
      </c>
      <c r="H4" s="54" t="s">
        <v>488</v>
      </c>
      <c r="I4" s="54" t="s">
        <v>489</v>
      </c>
      <c r="J4" s="54" t="s">
        <v>490</v>
      </c>
      <c r="K4" s="57" t="s">
        <v>388</v>
      </c>
      <c r="L4" s="57" t="s">
        <v>390</v>
      </c>
      <c r="M4" s="54" t="s">
        <v>391</v>
      </c>
      <c r="N4" s="57" t="s">
        <v>499</v>
      </c>
      <c r="O4" s="56" t="s">
        <v>491</v>
      </c>
      <c r="P4" s="2"/>
      <c r="Q4" s="2"/>
      <c r="R4" s="2"/>
    </row>
    <row r="5" spans="1:20" ht="34.5" customHeight="1">
      <c r="A5" s="21"/>
      <c r="B5" s="21"/>
      <c r="C5" s="55"/>
      <c r="D5" s="55"/>
      <c r="E5" s="38" t="s">
        <v>203</v>
      </c>
      <c r="F5" s="38" t="s">
        <v>202</v>
      </c>
      <c r="G5" s="54"/>
      <c r="H5" s="54"/>
      <c r="I5" s="54"/>
      <c r="J5" s="54"/>
      <c r="K5" s="57"/>
      <c r="L5" s="57"/>
      <c r="M5" s="54"/>
      <c r="N5" s="57"/>
      <c r="O5" s="56"/>
      <c r="P5" s="2"/>
      <c r="Q5" s="2"/>
      <c r="R5" s="2"/>
    </row>
    <row r="6" spans="1:20">
      <c r="A6" s="21"/>
      <c r="B6" s="21"/>
      <c r="C6" s="12"/>
      <c r="D6" s="41" t="s">
        <v>200</v>
      </c>
      <c r="E6" s="13"/>
      <c r="F6" s="13"/>
      <c r="G6" s="27"/>
      <c r="H6" s="27"/>
      <c r="I6" s="27"/>
      <c r="J6" s="27"/>
      <c r="K6" s="28"/>
      <c r="L6" s="28"/>
      <c r="M6" s="34"/>
      <c r="N6" s="34"/>
      <c r="O6" s="29"/>
      <c r="P6" s="2"/>
      <c r="Q6" s="2"/>
      <c r="R6" s="2"/>
    </row>
    <row r="7" spans="1:20" s="24" customFormat="1" ht="47.25">
      <c r="A7" s="10" t="s">
        <v>375</v>
      </c>
      <c r="B7" s="10" t="s">
        <v>492</v>
      </c>
      <c r="C7" s="15">
        <v>1</v>
      </c>
      <c r="D7" s="16" t="s">
        <v>54</v>
      </c>
      <c r="E7" s="16" t="s">
        <v>396</v>
      </c>
      <c r="F7" s="16" t="s">
        <v>59</v>
      </c>
      <c r="G7" s="30">
        <v>300</v>
      </c>
      <c r="H7" s="30">
        <v>210</v>
      </c>
      <c r="I7" s="30">
        <v>25</v>
      </c>
      <c r="J7" s="30"/>
      <c r="K7" s="31">
        <v>420</v>
      </c>
      <c r="L7" s="36">
        <v>336</v>
      </c>
      <c r="M7" s="37">
        <v>268.8</v>
      </c>
      <c r="N7" s="31"/>
      <c r="O7" s="32">
        <f>VLOOKUP(B7,'[1]MA DO'!$H$5:$AE$3586,24,0)</f>
        <v>1.07</v>
      </c>
      <c r="P7" s="2" t="s">
        <v>392</v>
      </c>
      <c r="Q7" s="2">
        <v>1</v>
      </c>
      <c r="R7" s="2">
        <v>2.4666666666666668</v>
      </c>
    </row>
    <row r="8" spans="1:20" s="24" customFormat="1" ht="47.25">
      <c r="A8" s="10" t="s">
        <v>376</v>
      </c>
      <c r="B8" s="10" t="s">
        <v>492</v>
      </c>
      <c r="C8" s="15">
        <v>2</v>
      </c>
      <c r="D8" s="16" t="s">
        <v>54</v>
      </c>
      <c r="E8" s="16" t="s">
        <v>60</v>
      </c>
      <c r="F8" s="16" t="s">
        <v>61</v>
      </c>
      <c r="G8" s="30">
        <v>300</v>
      </c>
      <c r="H8" s="30">
        <v>210</v>
      </c>
      <c r="I8" s="30">
        <v>25</v>
      </c>
      <c r="J8" s="30"/>
      <c r="K8" s="31">
        <v>420</v>
      </c>
      <c r="L8" s="36">
        <v>336</v>
      </c>
      <c r="M8" s="37">
        <v>268.8</v>
      </c>
      <c r="N8" s="31"/>
      <c r="O8" s="32">
        <f>VLOOKUP(B8,'[1]MA DO'!$H$5:$AE$3586,24,0)</f>
        <v>1.07</v>
      </c>
      <c r="P8" s="2"/>
      <c r="Q8" s="2">
        <v>1</v>
      </c>
      <c r="R8" s="2"/>
    </row>
    <row r="9" spans="1:20" s="24" customFormat="1" ht="78.75">
      <c r="A9" s="10" t="s">
        <v>381</v>
      </c>
      <c r="B9" s="10" t="s">
        <v>492</v>
      </c>
      <c r="C9" s="15">
        <v>3</v>
      </c>
      <c r="D9" s="16" t="s">
        <v>54</v>
      </c>
      <c r="E9" s="16" t="s">
        <v>410</v>
      </c>
      <c r="F9" s="16" t="s">
        <v>411</v>
      </c>
      <c r="G9" s="30">
        <v>300</v>
      </c>
      <c r="H9" s="30">
        <v>210</v>
      </c>
      <c r="I9" s="30">
        <v>25</v>
      </c>
      <c r="J9" s="30"/>
      <c r="K9" s="31">
        <v>420</v>
      </c>
      <c r="L9" s="36">
        <v>336</v>
      </c>
      <c r="M9" s="37">
        <v>268.8</v>
      </c>
      <c r="N9" s="31"/>
      <c r="O9" s="32">
        <f>VLOOKUP(B9,'[1]MA DO'!$H$5:$AE$3586,24,0)</f>
        <v>1.07</v>
      </c>
      <c r="P9" s="2"/>
      <c r="Q9" s="2">
        <v>1</v>
      </c>
      <c r="R9" s="2"/>
    </row>
    <row r="10" spans="1:20" s="11" customFormat="1" ht="78.75">
      <c r="A10" s="10" t="s">
        <v>382</v>
      </c>
      <c r="B10" s="10" t="s">
        <v>492</v>
      </c>
      <c r="C10" s="15">
        <v>4</v>
      </c>
      <c r="D10" s="16" t="s">
        <v>54</v>
      </c>
      <c r="E10" s="16" t="s">
        <v>412</v>
      </c>
      <c r="F10" s="16" t="s">
        <v>413</v>
      </c>
      <c r="G10" s="30">
        <v>300</v>
      </c>
      <c r="H10" s="30">
        <v>210</v>
      </c>
      <c r="I10" s="30">
        <v>25</v>
      </c>
      <c r="J10" s="30"/>
      <c r="K10" s="31">
        <v>420</v>
      </c>
      <c r="L10" s="36">
        <v>336</v>
      </c>
      <c r="M10" s="37">
        <v>268.8</v>
      </c>
      <c r="N10" s="31"/>
      <c r="O10" s="32">
        <f>VLOOKUP(B10,'[1]MA DO'!$H$5:$AE$3586,24,0)</f>
        <v>1.07</v>
      </c>
      <c r="P10" s="2" t="s">
        <v>393</v>
      </c>
      <c r="Q10" s="2">
        <v>1</v>
      </c>
      <c r="R10" s="2"/>
    </row>
    <row r="11" spans="1:20" s="11" customFormat="1" ht="63">
      <c r="A11" s="10" t="s">
        <v>383</v>
      </c>
      <c r="B11" s="10" t="s">
        <v>492</v>
      </c>
      <c r="C11" s="15">
        <v>5</v>
      </c>
      <c r="D11" s="16" t="s">
        <v>54</v>
      </c>
      <c r="E11" s="16" t="s">
        <v>62</v>
      </c>
      <c r="F11" s="16" t="s">
        <v>63</v>
      </c>
      <c r="G11" s="30">
        <v>300</v>
      </c>
      <c r="H11" s="30">
        <v>210</v>
      </c>
      <c r="I11" s="30">
        <v>25</v>
      </c>
      <c r="J11" s="30"/>
      <c r="K11" s="31">
        <v>420</v>
      </c>
      <c r="L11" s="36">
        <v>336</v>
      </c>
      <c r="M11" s="37">
        <v>268.8</v>
      </c>
      <c r="N11" s="31"/>
      <c r="O11" s="32">
        <f>VLOOKUP(B11,'[1]MA DO'!$H$5:$AE$3586,24,0)</f>
        <v>1.07</v>
      </c>
      <c r="P11" s="2"/>
      <c r="Q11" s="2">
        <v>1</v>
      </c>
      <c r="R11" s="2"/>
    </row>
    <row r="12" spans="1:20" s="11" customFormat="1" ht="63">
      <c r="A12" s="10" t="s">
        <v>384</v>
      </c>
      <c r="B12" s="10" t="s">
        <v>492</v>
      </c>
      <c r="C12" s="15">
        <v>6</v>
      </c>
      <c r="D12" s="16" t="s">
        <v>54</v>
      </c>
      <c r="E12" s="16" t="s">
        <v>64</v>
      </c>
      <c r="F12" s="16" t="s">
        <v>65</v>
      </c>
      <c r="G12" s="30">
        <v>300</v>
      </c>
      <c r="H12" s="30">
        <v>210</v>
      </c>
      <c r="I12" s="30">
        <v>25</v>
      </c>
      <c r="J12" s="30"/>
      <c r="K12" s="31">
        <v>420</v>
      </c>
      <c r="L12" s="36">
        <v>336</v>
      </c>
      <c r="M12" s="37">
        <v>268.8</v>
      </c>
      <c r="N12" s="31"/>
      <c r="O12" s="32">
        <f>VLOOKUP(B12,'[1]MA DO'!$H$5:$AE$3586,24,0)</f>
        <v>1.07</v>
      </c>
      <c r="P12" s="2"/>
      <c r="Q12" s="2">
        <v>1</v>
      </c>
      <c r="R12" s="2"/>
    </row>
    <row r="13" spans="1:20" s="11" customFormat="1" ht="63">
      <c r="A13" s="10" t="s">
        <v>385</v>
      </c>
      <c r="B13" s="10" t="s">
        <v>492</v>
      </c>
      <c r="C13" s="15">
        <v>7</v>
      </c>
      <c r="D13" s="16" t="s">
        <v>54</v>
      </c>
      <c r="E13" s="16" t="s">
        <v>414</v>
      </c>
      <c r="F13" s="16" t="s">
        <v>75</v>
      </c>
      <c r="G13" s="30">
        <v>300</v>
      </c>
      <c r="H13" s="30">
        <v>210</v>
      </c>
      <c r="I13" s="30">
        <v>25</v>
      </c>
      <c r="J13" s="30"/>
      <c r="K13" s="31">
        <v>420</v>
      </c>
      <c r="L13" s="36">
        <v>336</v>
      </c>
      <c r="M13" s="37">
        <v>268.8</v>
      </c>
      <c r="N13" s="31"/>
      <c r="O13" s="32">
        <f>VLOOKUP(B13,'[1]MA DO'!$H$5:$AE$3586,24,0)</f>
        <v>1.07</v>
      </c>
      <c r="P13" s="2"/>
      <c r="Q13" s="2">
        <v>1</v>
      </c>
      <c r="R13" s="2"/>
    </row>
    <row r="14" spans="1:20" s="24" customFormat="1" ht="47.25">
      <c r="A14" s="10" t="s">
        <v>377</v>
      </c>
      <c r="B14" s="10" t="s">
        <v>492</v>
      </c>
      <c r="C14" s="15">
        <v>8</v>
      </c>
      <c r="D14" s="16" t="s">
        <v>66</v>
      </c>
      <c r="E14" s="16" t="s">
        <v>67</v>
      </c>
      <c r="F14" s="16" t="s">
        <v>68</v>
      </c>
      <c r="G14" s="30">
        <v>300</v>
      </c>
      <c r="H14" s="30">
        <v>210</v>
      </c>
      <c r="I14" s="30">
        <v>25</v>
      </c>
      <c r="J14" s="30"/>
      <c r="K14" s="31">
        <v>420</v>
      </c>
      <c r="L14" s="36">
        <v>336</v>
      </c>
      <c r="M14" s="37">
        <v>268.8</v>
      </c>
      <c r="N14" s="31"/>
      <c r="O14" s="32">
        <f>VLOOKUP(B14,'[1]MA DO'!$H$5:$AE$3586,24,0)</f>
        <v>1.07</v>
      </c>
      <c r="P14" s="2"/>
      <c r="Q14" s="2">
        <v>1</v>
      </c>
      <c r="R14" s="2"/>
    </row>
    <row r="15" spans="1:20" s="24" customFormat="1" ht="47.25">
      <c r="A15" s="10" t="s">
        <v>378</v>
      </c>
      <c r="B15" s="10" t="s">
        <v>492</v>
      </c>
      <c r="C15" s="15">
        <v>9</v>
      </c>
      <c r="D15" s="16" t="s">
        <v>66</v>
      </c>
      <c r="E15" s="16" t="s">
        <v>69</v>
      </c>
      <c r="F15" s="16" t="s">
        <v>70</v>
      </c>
      <c r="G15" s="30">
        <v>300</v>
      </c>
      <c r="H15" s="30">
        <v>210</v>
      </c>
      <c r="I15" s="30">
        <v>25</v>
      </c>
      <c r="J15" s="30"/>
      <c r="K15" s="31">
        <v>420</v>
      </c>
      <c r="L15" s="36">
        <v>336</v>
      </c>
      <c r="M15" s="37">
        <v>268.8</v>
      </c>
      <c r="N15" s="31"/>
      <c r="O15" s="32">
        <f>VLOOKUP(B15,'[1]MA DO'!$H$5:$AE$3586,24,0)</f>
        <v>1.07</v>
      </c>
      <c r="P15" s="2"/>
      <c r="Q15" s="2">
        <v>1</v>
      </c>
      <c r="R15" s="2"/>
    </row>
    <row r="16" spans="1:20" s="24" customFormat="1" ht="78.75">
      <c r="A16" s="10" t="s">
        <v>379</v>
      </c>
      <c r="B16" s="10" t="s">
        <v>492</v>
      </c>
      <c r="C16" s="15">
        <v>10</v>
      </c>
      <c r="D16" s="16" t="s">
        <v>66</v>
      </c>
      <c r="E16" s="16" t="s">
        <v>415</v>
      </c>
      <c r="F16" s="16" t="s">
        <v>71</v>
      </c>
      <c r="G16" s="30">
        <v>300</v>
      </c>
      <c r="H16" s="30">
        <v>210</v>
      </c>
      <c r="I16" s="30">
        <v>25</v>
      </c>
      <c r="J16" s="30"/>
      <c r="K16" s="31">
        <v>420</v>
      </c>
      <c r="L16" s="36">
        <v>336</v>
      </c>
      <c r="M16" s="37">
        <v>268.8</v>
      </c>
      <c r="N16" s="31"/>
      <c r="O16" s="32">
        <f>VLOOKUP(B16,'[1]MA DO'!$H$5:$AE$3586,24,0)</f>
        <v>1.07</v>
      </c>
      <c r="P16" s="2"/>
      <c r="Q16" s="2">
        <v>1</v>
      </c>
      <c r="R16" s="2"/>
    </row>
    <row r="17" spans="1:19" s="24" customFormat="1" ht="63">
      <c r="A17" s="10" t="s">
        <v>380</v>
      </c>
      <c r="B17" s="10" t="s">
        <v>492</v>
      </c>
      <c r="C17" s="15">
        <v>11</v>
      </c>
      <c r="D17" s="16" t="s">
        <v>66</v>
      </c>
      <c r="E17" s="16" t="s">
        <v>72</v>
      </c>
      <c r="F17" s="16" t="s">
        <v>416</v>
      </c>
      <c r="G17" s="30">
        <v>300</v>
      </c>
      <c r="H17" s="30">
        <v>210</v>
      </c>
      <c r="I17" s="30">
        <v>25</v>
      </c>
      <c r="J17" s="30"/>
      <c r="K17" s="31">
        <v>420</v>
      </c>
      <c r="L17" s="36">
        <v>336</v>
      </c>
      <c r="M17" s="37">
        <v>268.8</v>
      </c>
      <c r="N17" s="31"/>
      <c r="O17" s="32">
        <f>VLOOKUP(B17,'[1]MA DO'!$H$5:$AE$3586,24,0)</f>
        <v>1.07</v>
      </c>
      <c r="P17" s="2"/>
      <c r="Q17" s="2">
        <v>1</v>
      </c>
      <c r="R17" s="2"/>
    </row>
    <row r="18" spans="1:19" s="25" customFormat="1" ht="94.5">
      <c r="A18" s="10" t="s">
        <v>205</v>
      </c>
      <c r="B18" s="10" t="s">
        <v>493</v>
      </c>
      <c r="C18" s="15">
        <v>12</v>
      </c>
      <c r="D18" s="16" t="s">
        <v>417</v>
      </c>
      <c r="E18" s="16" t="s">
        <v>407</v>
      </c>
      <c r="F18" s="16" t="s">
        <v>418</v>
      </c>
      <c r="G18" s="30"/>
      <c r="H18" s="30"/>
      <c r="I18" s="30"/>
      <c r="J18" s="30"/>
      <c r="K18" s="31">
        <v>224</v>
      </c>
      <c r="L18" s="36">
        <v>179.20000000000002</v>
      </c>
      <c r="M18" s="37">
        <v>143.36000000000001</v>
      </c>
      <c r="N18" s="31"/>
      <c r="O18" s="32">
        <f>VLOOKUP(B18,'[1]MA DO'!$H$5:$AE$3586,24,0)</f>
        <v>1.05</v>
      </c>
      <c r="P18" s="2" t="s">
        <v>394</v>
      </c>
      <c r="Q18" s="2">
        <v>1</v>
      </c>
      <c r="R18" s="2"/>
      <c r="S18" s="25">
        <v>2.4666666666666668</v>
      </c>
    </row>
    <row r="19" spans="1:19" s="25" customFormat="1" ht="112.5" customHeight="1">
      <c r="A19" s="10" t="s">
        <v>204</v>
      </c>
      <c r="B19" s="10" t="s">
        <v>493</v>
      </c>
      <c r="C19" s="15">
        <v>13</v>
      </c>
      <c r="D19" s="16" t="s">
        <v>417</v>
      </c>
      <c r="E19" s="16" t="s">
        <v>419</v>
      </c>
      <c r="F19" s="16" t="s">
        <v>420</v>
      </c>
      <c r="G19" s="30"/>
      <c r="H19" s="30"/>
      <c r="I19" s="30"/>
      <c r="J19" s="30"/>
      <c r="K19" s="31">
        <v>224</v>
      </c>
      <c r="L19" s="36">
        <v>179.20000000000002</v>
      </c>
      <c r="M19" s="37">
        <v>143.36000000000001</v>
      </c>
      <c r="N19" s="31"/>
      <c r="O19" s="32">
        <f>VLOOKUP(B19,'[1]MA DO'!$H$5:$AE$3586,24,0)</f>
        <v>1.05</v>
      </c>
      <c r="P19" s="2"/>
      <c r="Q19" s="2">
        <v>1</v>
      </c>
      <c r="R19" s="2"/>
    </row>
    <row r="20" spans="1:19" s="25" customFormat="1" ht="31.5">
      <c r="A20" s="10" t="s">
        <v>208</v>
      </c>
      <c r="B20" s="10" t="s">
        <v>494</v>
      </c>
      <c r="C20" s="15">
        <v>14</v>
      </c>
      <c r="D20" s="16" t="s">
        <v>398</v>
      </c>
      <c r="E20" s="16" t="s">
        <v>73</v>
      </c>
      <c r="F20" s="16" t="s">
        <v>474</v>
      </c>
      <c r="G20" s="30"/>
      <c r="H20" s="30"/>
      <c r="I20" s="30"/>
      <c r="J20" s="30"/>
      <c r="K20" s="33">
        <v>140</v>
      </c>
      <c r="L20" s="36">
        <v>112</v>
      </c>
      <c r="M20" s="37">
        <v>89.600000000000009</v>
      </c>
      <c r="N20" s="33"/>
      <c r="O20" s="32">
        <f>VLOOKUP(B20,'[1]MA DO'!$H$5:$AE$3586,24,0)</f>
        <v>1.06</v>
      </c>
      <c r="P20" s="2"/>
      <c r="Q20" s="2">
        <v>2</v>
      </c>
      <c r="R20" s="2"/>
    </row>
    <row r="21" spans="1:19" s="25" customFormat="1" ht="47.25">
      <c r="A21" s="10" t="s">
        <v>209</v>
      </c>
      <c r="B21" s="10" t="s">
        <v>494</v>
      </c>
      <c r="C21" s="15">
        <v>15</v>
      </c>
      <c r="D21" s="16" t="s">
        <v>399</v>
      </c>
      <c r="E21" s="16" t="s">
        <v>474</v>
      </c>
      <c r="F21" s="16" t="s">
        <v>421</v>
      </c>
      <c r="G21" s="30"/>
      <c r="H21" s="30"/>
      <c r="I21" s="30"/>
      <c r="J21" s="30"/>
      <c r="K21" s="33">
        <v>140</v>
      </c>
      <c r="L21" s="36">
        <v>112</v>
      </c>
      <c r="M21" s="37">
        <v>89.600000000000009</v>
      </c>
      <c r="N21" s="33"/>
      <c r="O21" s="32">
        <f>VLOOKUP(B21,'[1]MA DO'!$H$5:$AE$3586,24,0)</f>
        <v>1.06</v>
      </c>
      <c r="P21" s="2"/>
      <c r="Q21" s="2">
        <v>2</v>
      </c>
      <c r="R21" s="2"/>
    </row>
    <row r="22" spans="1:19" s="25" customFormat="1" ht="31.5">
      <c r="A22" s="10" t="s">
        <v>207</v>
      </c>
      <c r="B22" s="10" t="s">
        <v>494</v>
      </c>
      <c r="C22" s="15">
        <v>16</v>
      </c>
      <c r="D22" s="16" t="s">
        <v>74</v>
      </c>
      <c r="E22" s="16" t="s">
        <v>75</v>
      </c>
      <c r="F22" s="16" t="s">
        <v>475</v>
      </c>
      <c r="G22" s="30"/>
      <c r="H22" s="30"/>
      <c r="I22" s="30"/>
      <c r="J22" s="30"/>
      <c r="K22" s="33">
        <v>140</v>
      </c>
      <c r="L22" s="36">
        <v>112</v>
      </c>
      <c r="M22" s="37">
        <v>89.600000000000009</v>
      </c>
      <c r="N22" s="33"/>
      <c r="O22" s="32">
        <f>VLOOKUP(B22,'[1]MA DO'!$H$5:$AE$3586,24,0)</f>
        <v>1.06</v>
      </c>
      <c r="P22" s="2"/>
      <c r="Q22" s="2">
        <v>2</v>
      </c>
      <c r="R22" s="2"/>
    </row>
    <row r="23" spans="1:19" s="25" customFormat="1" ht="31.5">
      <c r="A23" s="10" t="s">
        <v>206</v>
      </c>
      <c r="B23" s="10" t="s">
        <v>494</v>
      </c>
      <c r="C23" s="15">
        <v>17</v>
      </c>
      <c r="D23" s="16" t="s">
        <v>58</v>
      </c>
      <c r="E23" s="16" t="s">
        <v>27</v>
      </c>
      <c r="F23" s="16"/>
      <c r="G23" s="30"/>
      <c r="H23" s="30"/>
      <c r="I23" s="30"/>
      <c r="J23" s="30"/>
      <c r="K23" s="33">
        <v>140</v>
      </c>
      <c r="L23" s="36">
        <v>112</v>
      </c>
      <c r="M23" s="37">
        <v>89.600000000000009</v>
      </c>
      <c r="N23" s="33"/>
      <c r="O23" s="32">
        <f>VLOOKUP(B23,'[1]MA DO'!$H$5:$AE$3586,24,0)</f>
        <v>1.06</v>
      </c>
      <c r="P23" s="2"/>
      <c r="Q23" s="2">
        <v>2</v>
      </c>
      <c r="R23" s="2"/>
    </row>
    <row r="24" spans="1:19" s="24" customFormat="1" ht="63">
      <c r="A24" s="10" t="s">
        <v>389</v>
      </c>
      <c r="B24" s="10" t="s">
        <v>495</v>
      </c>
      <c r="C24" s="15">
        <v>18</v>
      </c>
      <c r="D24" s="16" t="s">
        <v>76</v>
      </c>
      <c r="E24" s="16" t="s">
        <v>77</v>
      </c>
      <c r="F24" s="16" t="s">
        <v>78</v>
      </c>
      <c r="G24" s="30">
        <v>210</v>
      </c>
      <c r="H24" s="30">
        <v>150</v>
      </c>
      <c r="I24" s="30">
        <v>25</v>
      </c>
      <c r="J24" s="30"/>
      <c r="K24" s="31">
        <v>294</v>
      </c>
      <c r="L24" s="36">
        <v>235.20000000000002</v>
      </c>
      <c r="M24" s="37">
        <v>188.16000000000003</v>
      </c>
      <c r="N24" s="31"/>
      <c r="O24" s="32">
        <f>VLOOKUP(B24,'[1]MA DO'!$H$5:$AE$3586,24,0)</f>
        <v>1.08</v>
      </c>
      <c r="P24" s="2"/>
      <c r="Q24" s="2">
        <v>2</v>
      </c>
      <c r="R24" s="2"/>
    </row>
    <row r="25" spans="1:19" s="24" customFormat="1" ht="78.75">
      <c r="A25" s="10" t="s">
        <v>210</v>
      </c>
      <c r="B25" s="10" t="s">
        <v>495</v>
      </c>
      <c r="C25" s="15">
        <v>19</v>
      </c>
      <c r="D25" s="16" t="s">
        <v>76</v>
      </c>
      <c r="E25" s="16" t="s">
        <v>422</v>
      </c>
      <c r="F25" s="16" t="s">
        <v>496</v>
      </c>
      <c r="G25" s="30">
        <v>210</v>
      </c>
      <c r="H25" s="30">
        <v>150</v>
      </c>
      <c r="I25" s="30">
        <v>25</v>
      </c>
      <c r="J25" s="30"/>
      <c r="K25" s="31">
        <v>294</v>
      </c>
      <c r="L25" s="36">
        <v>235.20000000000002</v>
      </c>
      <c r="M25" s="37">
        <v>188.16000000000003</v>
      </c>
      <c r="N25" s="31"/>
      <c r="O25" s="32">
        <f>VLOOKUP(B25,'[1]MA DO'!$H$5:$AE$3586,24,0)</f>
        <v>1.08</v>
      </c>
      <c r="P25" s="2"/>
      <c r="Q25" s="2">
        <v>2</v>
      </c>
      <c r="R25" s="2"/>
    </row>
    <row r="26" spans="1:19" s="24" customFormat="1" ht="25.5">
      <c r="A26" s="10" t="s">
        <v>218</v>
      </c>
      <c r="B26" s="10" t="s">
        <v>495</v>
      </c>
      <c r="C26" s="15">
        <v>20</v>
      </c>
      <c r="D26" s="16" t="s">
        <v>402</v>
      </c>
      <c r="E26" s="16" t="s">
        <v>401</v>
      </c>
      <c r="F26" s="16" t="s">
        <v>5</v>
      </c>
      <c r="G26" s="30">
        <v>210</v>
      </c>
      <c r="H26" s="30">
        <v>150</v>
      </c>
      <c r="I26" s="30">
        <v>25</v>
      </c>
      <c r="J26" s="30"/>
      <c r="K26" s="31">
        <v>294</v>
      </c>
      <c r="L26" s="36">
        <v>235.20000000000002</v>
      </c>
      <c r="M26" s="37">
        <v>188.16000000000003</v>
      </c>
      <c r="N26" s="31"/>
      <c r="O26" s="32">
        <f>VLOOKUP(B26,'[1]MA DO'!$H$5:$AE$3586,24,0)</f>
        <v>1.08</v>
      </c>
      <c r="P26" s="2"/>
      <c r="Q26" s="2">
        <v>2</v>
      </c>
      <c r="R26" s="2"/>
    </row>
    <row r="27" spans="1:19" s="24" customFormat="1" ht="25.5">
      <c r="A27" s="10" t="s">
        <v>211</v>
      </c>
      <c r="B27" s="10" t="s">
        <v>495</v>
      </c>
      <c r="C27" s="15">
        <v>21</v>
      </c>
      <c r="D27" s="16" t="s">
        <v>79</v>
      </c>
      <c r="E27" s="16" t="s">
        <v>27</v>
      </c>
      <c r="F27" s="16"/>
      <c r="G27" s="30">
        <v>210</v>
      </c>
      <c r="H27" s="30">
        <v>150</v>
      </c>
      <c r="I27" s="30">
        <v>25</v>
      </c>
      <c r="J27" s="30"/>
      <c r="K27" s="31">
        <v>294</v>
      </c>
      <c r="L27" s="36">
        <v>235.20000000000002</v>
      </c>
      <c r="M27" s="37">
        <v>188.16000000000003</v>
      </c>
      <c r="N27" s="31"/>
      <c r="O27" s="32">
        <f>VLOOKUP(B27,'[1]MA DO'!$H$5:$AE$3586,24,0)</f>
        <v>1.08</v>
      </c>
      <c r="P27" s="2"/>
      <c r="Q27" s="2">
        <v>2</v>
      </c>
      <c r="R27" s="2"/>
    </row>
    <row r="28" spans="1:19" s="24" customFormat="1" ht="25.5">
      <c r="A28" s="10" t="s">
        <v>212</v>
      </c>
      <c r="B28" s="10" t="s">
        <v>495</v>
      </c>
      <c r="C28" s="15">
        <v>22</v>
      </c>
      <c r="D28" s="16" t="s">
        <v>35</v>
      </c>
      <c r="E28" s="16" t="s">
        <v>27</v>
      </c>
      <c r="F28" s="16"/>
      <c r="G28" s="30">
        <v>210</v>
      </c>
      <c r="H28" s="30">
        <v>150</v>
      </c>
      <c r="I28" s="30">
        <v>25</v>
      </c>
      <c r="J28" s="30"/>
      <c r="K28" s="31">
        <v>294</v>
      </c>
      <c r="L28" s="36">
        <v>235.20000000000002</v>
      </c>
      <c r="M28" s="37">
        <v>188.16000000000003</v>
      </c>
      <c r="N28" s="31"/>
      <c r="O28" s="32">
        <f>VLOOKUP(B28,'[1]MA DO'!$H$5:$AE$3586,24,0)</f>
        <v>1.08</v>
      </c>
      <c r="P28" s="2"/>
      <c r="Q28" s="2">
        <v>2</v>
      </c>
      <c r="R28" s="2"/>
    </row>
    <row r="29" spans="1:19" s="24" customFormat="1" ht="25.5">
      <c r="A29" s="10" t="s">
        <v>213</v>
      </c>
      <c r="B29" s="10" t="s">
        <v>495</v>
      </c>
      <c r="C29" s="15">
        <v>23</v>
      </c>
      <c r="D29" s="16" t="s">
        <v>80</v>
      </c>
      <c r="E29" s="16" t="s">
        <v>27</v>
      </c>
      <c r="F29" s="16"/>
      <c r="G29" s="30">
        <v>210</v>
      </c>
      <c r="H29" s="30">
        <v>150</v>
      </c>
      <c r="I29" s="30">
        <v>25</v>
      </c>
      <c r="J29" s="30"/>
      <c r="K29" s="31">
        <v>294</v>
      </c>
      <c r="L29" s="36">
        <v>235.20000000000002</v>
      </c>
      <c r="M29" s="37">
        <v>188.16000000000003</v>
      </c>
      <c r="N29" s="31"/>
      <c r="O29" s="32">
        <f>VLOOKUP(B29,'[1]MA DO'!$H$5:$AE$3586,24,0)</f>
        <v>1.08</v>
      </c>
      <c r="P29" s="2"/>
      <c r="Q29" s="2">
        <v>2</v>
      </c>
      <c r="R29" s="2"/>
    </row>
    <row r="30" spans="1:19" s="24" customFormat="1" ht="47.25">
      <c r="A30" s="10" t="s">
        <v>214</v>
      </c>
      <c r="B30" s="10" t="s">
        <v>495</v>
      </c>
      <c r="C30" s="15">
        <v>24</v>
      </c>
      <c r="D30" s="16" t="s">
        <v>81</v>
      </c>
      <c r="E30" s="16" t="s">
        <v>82</v>
      </c>
      <c r="F30" s="16" t="s">
        <v>423</v>
      </c>
      <c r="G30" s="30">
        <v>210</v>
      </c>
      <c r="H30" s="30">
        <v>150</v>
      </c>
      <c r="I30" s="30">
        <v>25</v>
      </c>
      <c r="J30" s="30"/>
      <c r="K30" s="31">
        <v>294</v>
      </c>
      <c r="L30" s="36">
        <v>235.20000000000002</v>
      </c>
      <c r="M30" s="37">
        <v>188.16000000000003</v>
      </c>
      <c r="N30" s="31"/>
      <c r="O30" s="32">
        <f>VLOOKUP(B30,'[1]MA DO'!$H$5:$AE$3586,24,0)</f>
        <v>1.08</v>
      </c>
      <c r="P30" s="2"/>
      <c r="Q30" s="2">
        <v>2</v>
      </c>
      <c r="R30" s="2"/>
    </row>
    <row r="31" spans="1:19" s="24" customFormat="1" ht="31.5">
      <c r="A31" s="10" t="s">
        <v>215</v>
      </c>
      <c r="B31" s="10" t="s">
        <v>495</v>
      </c>
      <c r="C31" s="15">
        <v>25</v>
      </c>
      <c r="D31" s="16" t="s">
        <v>81</v>
      </c>
      <c r="E31" s="16" t="s">
        <v>424</v>
      </c>
      <c r="F31" s="16" t="s">
        <v>34</v>
      </c>
      <c r="G31" s="30">
        <v>210</v>
      </c>
      <c r="H31" s="30">
        <v>150</v>
      </c>
      <c r="I31" s="30">
        <v>25</v>
      </c>
      <c r="J31" s="30"/>
      <c r="K31" s="31">
        <v>294</v>
      </c>
      <c r="L31" s="36">
        <v>235.20000000000002</v>
      </c>
      <c r="M31" s="37">
        <v>188.16000000000003</v>
      </c>
      <c r="N31" s="31"/>
      <c r="O31" s="32">
        <f>VLOOKUP(B31,'[1]MA DO'!$H$5:$AE$3586,24,0)</f>
        <v>1.08</v>
      </c>
      <c r="P31" s="2"/>
      <c r="Q31" s="2">
        <v>2</v>
      </c>
      <c r="R31" s="2"/>
    </row>
    <row r="32" spans="1:19" s="24" customFormat="1" ht="25.5">
      <c r="A32" s="10" t="s">
        <v>216</v>
      </c>
      <c r="B32" s="10" t="s">
        <v>495</v>
      </c>
      <c r="C32" s="15">
        <v>26</v>
      </c>
      <c r="D32" s="16" t="s">
        <v>37</v>
      </c>
      <c r="E32" s="16" t="s">
        <v>54</v>
      </c>
      <c r="F32" s="16" t="s">
        <v>76</v>
      </c>
      <c r="G32" s="30">
        <v>210</v>
      </c>
      <c r="H32" s="30">
        <v>150</v>
      </c>
      <c r="I32" s="30">
        <v>25</v>
      </c>
      <c r="J32" s="30"/>
      <c r="K32" s="31">
        <v>294</v>
      </c>
      <c r="L32" s="36">
        <v>235.20000000000002</v>
      </c>
      <c r="M32" s="37">
        <v>188.16000000000003</v>
      </c>
      <c r="N32" s="31"/>
      <c r="O32" s="32">
        <f>VLOOKUP(B32,'[1]MA DO'!$H$5:$AE$3586,24,0)</f>
        <v>1.08</v>
      </c>
      <c r="P32" s="2"/>
      <c r="Q32" s="2">
        <v>2</v>
      </c>
      <c r="R32" s="2"/>
    </row>
    <row r="33" spans="1:18" s="24" customFormat="1" ht="25.5">
      <c r="A33" s="10" t="s">
        <v>217</v>
      </c>
      <c r="B33" s="10" t="s">
        <v>495</v>
      </c>
      <c r="C33" s="15">
        <v>27</v>
      </c>
      <c r="D33" s="16" t="s">
        <v>12</v>
      </c>
      <c r="E33" s="16" t="s">
        <v>54</v>
      </c>
      <c r="F33" s="16" t="s">
        <v>76</v>
      </c>
      <c r="G33" s="30">
        <v>210</v>
      </c>
      <c r="H33" s="30">
        <v>150</v>
      </c>
      <c r="I33" s="30">
        <v>25</v>
      </c>
      <c r="J33" s="30"/>
      <c r="K33" s="31">
        <v>294</v>
      </c>
      <c r="L33" s="36">
        <v>235.20000000000002</v>
      </c>
      <c r="M33" s="37">
        <v>188.16000000000003</v>
      </c>
      <c r="N33" s="31"/>
      <c r="O33" s="32">
        <f>VLOOKUP(B33,'[1]MA DO'!$H$5:$AE$3586,24,0)</f>
        <v>1.08</v>
      </c>
      <c r="P33" s="2"/>
      <c r="Q33" s="2">
        <v>2</v>
      </c>
      <c r="R33" s="2"/>
    </row>
    <row r="34" spans="1:18" s="24" customFormat="1" ht="25.5">
      <c r="A34" s="10" t="s">
        <v>219</v>
      </c>
      <c r="B34" s="10" t="s">
        <v>495</v>
      </c>
      <c r="C34" s="15">
        <v>28</v>
      </c>
      <c r="D34" s="16" t="s">
        <v>83</v>
      </c>
      <c r="E34" s="16" t="s">
        <v>84</v>
      </c>
      <c r="F34" s="16" t="s">
        <v>8</v>
      </c>
      <c r="G34" s="30">
        <v>210</v>
      </c>
      <c r="H34" s="30">
        <v>150</v>
      </c>
      <c r="I34" s="30">
        <v>25</v>
      </c>
      <c r="J34" s="30"/>
      <c r="K34" s="31">
        <v>294</v>
      </c>
      <c r="L34" s="36">
        <v>235.20000000000002</v>
      </c>
      <c r="M34" s="37">
        <v>188.16000000000003</v>
      </c>
      <c r="N34" s="31"/>
      <c r="O34" s="32">
        <f>VLOOKUP(B34,'[1]MA DO'!$H$5:$AE$3586,24,0)</f>
        <v>1.08</v>
      </c>
      <c r="P34" s="2"/>
      <c r="Q34" s="2">
        <v>2</v>
      </c>
      <c r="R34" s="2"/>
    </row>
    <row r="35" spans="1:18" s="24" customFormat="1" ht="25.5">
      <c r="A35" s="10" t="s">
        <v>220</v>
      </c>
      <c r="B35" s="10" t="s">
        <v>495</v>
      </c>
      <c r="C35" s="15">
        <v>29</v>
      </c>
      <c r="D35" s="16" t="s">
        <v>83</v>
      </c>
      <c r="E35" s="16" t="s">
        <v>8</v>
      </c>
      <c r="F35" s="16" t="s">
        <v>85</v>
      </c>
      <c r="G35" s="30">
        <v>210</v>
      </c>
      <c r="H35" s="30">
        <v>150</v>
      </c>
      <c r="I35" s="30">
        <v>25</v>
      </c>
      <c r="J35" s="30"/>
      <c r="K35" s="31">
        <v>294</v>
      </c>
      <c r="L35" s="36">
        <v>235.20000000000002</v>
      </c>
      <c r="M35" s="37">
        <v>188.16000000000003</v>
      </c>
      <c r="N35" s="31"/>
      <c r="O35" s="32">
        <f>VLOOKUP(B35,'[1]MA DO'!$H$5:$AE$3586,24,0)</f>
        <v>1.08</v>
      </c>
      <c r="P35" s="2"/>
      <c r="Q35" s="2">
        <v>2</v>
      </c>
      <c r="R35" s="2"/>
    </row>
    <row r="36" spans="1:18" s="24" customFormat="1" ht="25.5">
      <c r="A36" s="10" t="s">
        <v>221</v>
      </c>
      <c r="B36" s="10" t="s">
        <v>495</v>
      </c>
      <c r="C36" s="15">
        <v>30</v>
      </c>
      <c r="D36" s="16" t="s">
        <v>86</v>
      </c>
      <c r="E36" s="16" t="s">
        <v>87</v>
      </c>
      <c r="F36" s="16" t="s">
        <v>6</v>
      </c>
      <c r="G36" s="30">
        <v>210</v>
      </c>
      <c r="H36" s="30">
        <v>150</v>
      </c>
      <c r="I36" s="30">
        <v>25</v>
      </c>
      <c r="J36" s="30"/>
      <c r="K36" s="31">
        <v>294</v>
      </c>
      <c r="L36" s="36">
        <v>235.20000000000002</v>
      </c>
      <c r="M36" s="37">
        <v>188.16000000000003</v>
      </c>
      <c r="N36" s="31"/>
      <c r="O36" s="32">
        <f>VLOOKUP(B36,'[1]MA DO'!$H$5:$AE$3586,24,0)</f>
        <v>1.08</v>
      </c>
      <c r="P36" s="2"/>
      <c r="Q36" s="2">
        <v>2</v>
      </c>
      <c r="R36" s="2"/>
    </row>
    <row r="37" spans="1:18" s="24" customFormat="1" ht="25.5">
      <c r="A37" s="10" t="s">
        <v>222</v>
      </c>
      <c r="B37" s="10" t="s">
        <v>495</v>
      </c>
      <c r="C37" s="15">
        <v>31</v>
      </c>
      <c r="D37" s="16" t="s">
        <v>84</v>
      </c>
      <c r="E37" s="16" t="s">
        <v>54</v>
      </c>
      <c r="F37" s="16" t="s">
        <v>76</v>
      </c>
      <c r="G37" s="30">
        <v>210</v>
      </c>
      <c r="H37" s="30">
        <v>150</v>
      </c>
      <c r="I37" s="30">
        <v>25</v>
      </c>
      <c r="J37" s="30"/>
      <c r="K37" s="31">
        <v>294</v>
      </c>
      <c r="L37" s="36">
        <v>235.20000000000002</v>
      </c>
      <c r="M37" s="37">
        <v>188.16000000000003</v>
      </c>
      <c r="N37" s="31"/>
      <c r="O37" s="32">
        <f>VLOOKUP(B37,'[1]MA DO'!$H$5:$AE$3586,24,0)</f>
        <v>1.08</v>
      </c>
      <c r="P37" s="2"/>
      <c r="Q37" s="2">
        <v>2</v>
      </c>
      <c r="R37" s="2"/>
    </row>
    <row r="38" spans="1:18" s="24" customFormat="1" ht="25.5">
      <c r="A38" s="10" t="s">
        <v>223</v>
      </c>
      <c r="B38" s="10" t="s">
        <v>495</v>
      </c>
      <c r="C38" s="15">
        <v>32</v>
      </c>
      <c r="D38" s="16" t="s">
        <v>88</v>
      </c>
      <c r="E38" s="16" t="s">
        <v>76</v>
      </c>
      <c r="F38" s="16" t="s">
        <v>54</v>
      </c>
      <c r="G38" s="30">
        <v>210</v>
      </c>
      <c r="H38" s="30">
        <v>150</v>
      </c>
      <c r="I38" s="30">
        <v>25</v>
      </c>
      <c r="J38" s="30"/>
      <c r="K38" s="31">
        <v>294</v>
      </c>
      <c r="L38" s="36">
        <v>235.20000000000002</v>
      </c>
      <c r="M38" s="37">
        <v>188.16000000000003</v>
      </c>
      <c r="N38" s="31"/>
      <c r="O38" s="32">
        <f>VLOOKUP(B38,'[1]MA DO'!$H$5:$AE$3586,24,0)</f>
        <v>1.08</v>
      </c>
      <c r="P38" s="2"/>
      <c r="Q38" s="2">
        <v>2</v>
      </c>
      <c r="R38" s="2"/>
    </row>
    <row r="39" spans="1:18" s="24" customFormat="1" ht="25.5">
      <c r="A39" s="10" t="s">
        <v>224</v>
      </c>
      <c r="B39" s="10" t="s">
        <v>495</v>
      </c>
      <c r="C39" s="15">
        <v>33</v>
      </c>
      <c r="D39" s="16" t="s">
        <v>88</v>
      </c>
      <c r="E39" s="16" t="s">
        <v>54</v>
      </c>
      <c r="F39" s="16" t="s">
        <v>14</v>
      </c>
      <c r="G39" s="30">
        <v>210</v>
      </c>
      <c r="H39" s="30">
        <v>150</v>
      </c>
      <c r="I39" s="30">
        <v>25</v>
      </c>
      <c r="J39" s="30"/>
      <c r="K39" s="31">
        <v>294</v>
      </c>
      <c r="L39" s="36">
        <v>235.20000000000002</v>
      </c>
      <c r="M39" s="37">
        <v>188.16000000000003</v>
      </c>
      <c r="N39" s="31"/>
      <c r="O39" s="32">
        <f>VLOOKUP(B39,'[1]MA DO'!$H$5:$AE$3586,24,0)</f>
        <v>1.08</v>
      </c>
      <c r="P39" s="2"/>
      <c r="Q39" s="2">
        <v>2</v>
      </c>
      <c r="R39" s="2"/>
    </row>
    <row r="40" spans="1:18" s="24" customFormat="1" ht="25.5">
      <c r="A40" s="10" t="s">
        <v>225</v>
      </c>
      <c r="B40" s="10" t="s">
        <v>495</v>
      </c>
      <c r="C40" s="15">
        <v>34</v>
      </c>
      <c r="D40" s="16" t="s">
        <v>4</v>
      </c>
      <c r="E40" s="16" t="s">
        <v>89</v>
      </c>
      <c r="F40" s="16" t="s">
        <v>54</v>
      </c>
      <c r="G40" s="30">
        <v>210</v>
      </c>
      <c r="H40" s="30">
        <v>150</v>
      </c>
      <c r="I40" s="30">
        <v>25</v>
      </c>
      <c r="J40" s="30"/>
      <c r="K40" s="31">
        <v>294</v>
      </c>
      <c r="L40" s="36">
        <v>235.20000000000002</v>
      </c>
      <c r="M40" s="37">
        <v>188.16000000000003</v>
      </c>
      <c r="N40" s="31"/>
      <c r="O40" s="32">
        <f>VLOOKUP(B40,'[1]MA DO'!$H$5:$AE$3586,24,0)</f>
        <v>1.08</v>
      </c>
      <c r="P40" s="2"/>
      <c r="Q40" s="2">
        <v>2</v>
      </c>
      <c r="R40" s="2"/>
    </row>
    <row r="41" spans="1:18" s="24" customFormat="1" ht="25.5">
      <c r="A41" s="10" t="s">
        <v>226</v>
      </c>
      <c r="B41" s="10" t="s">
        <v>495</v>
      </c>
      <c r="C41" s="15">
        <v>35</v>
      </c>
      <c r="D41" s="16" t="s">
        <v>43</v>
      </c>
      <c r="E41" s="16" t="s">
        <v>76</v>
      </c>
      <c r="F41" s="16" t="s">
        <v>32</v>
      </c>
      <c r="G41" s="30">
        <v>210</v>
      </c>
      <c r="H41" s="30">
        <v>150</v>
      </c>
      <c r="I41" s="30">
        <v>25</v>
      </c>
      <c r="J41" s="30"/>
      <c r="K41" s="31">
        <v>294</v>
      </c>
      <c r="L41" s="36">
        <v>235.20000000000002</v>
      </c>
      <c r="M41" s="37">
        <v>188.16000000000003</v>
      </c>
      <c r="N41" s="31"/>
      <c r="O41" s="32">
        <f>VLOOKUP(B41,'[1]MA DO'!$H$5:$AE$3586,24,0)</f>
        <v>1.08</v>
      </c>
      <c r="P41" s="2"/>
      <c r="Q41" s="2">
        <v>2</v>
      </c>
      <c r="R41" s="2"/>
    </row>
    <row r="42" spans="1:18" s="24" customFormat="1" ht="25.5">
      <c r="A42" s="10" t="s">
        <v>227</v>
      </c>
      <c r="B42" s="10" t="s">
        <v>495</v>
      </c>
      <c r="C42" s="15">
        <v>36</v>
      </c>
      <c r="D42" s="16" t="s">
        <v>48</v>
      </c>
      <c r="E42" s="16" t="s">
        <v>90</v>
      </c>
      <c r="F42" s="16" t="s">
        <v>5</v>
      </c>
      <c r="G42" s="30">
        <v>210</v>
      </c>
      <c r="H42" s="30">
        <v>150</v>
      </c>
      <c r="I42" s="30">
        <v>25</v>
      </c>
      <c r="J42" s="30"/>
      <c r="K42" s="31">
        <v>294</v>
      </c>
      <c r="L42" s="36">
        <v>235.20000000000002</v>
      </c>
      <c r="M42" s="37">
        <v>188.16000000000003</v>
      </c>
      <c r="N42" s="31"/>
      <c r="O42" s="32">
        <f>VLOOKUP(B42,'[1]MA DO'!$H$5:$AE$3586,24,0)</f>
        <v>1.08</v>
      </c>
      <c r="P42" s="2"/>
      <c r="Q42" s="2">
        <v>2</v>
      </c>
      <c r="R42" s="2"/>
    </row>
    <row r="43" spans="1:18" s="24" customFormat="1" ht="25.5">
      <c r="A43" s="10" t="s">
        <v>228</v>
      </c>
      <c r="B43" s="10" t="s">
        <v>495</v>
      </c>
      <c r="C43" s="15">
        <v>37</v>
      </c>
      <c r="D43" s="16" t="s">
        <v>8</v>
      </c>
      <c r="E43" s="16" t="s">
        <v>54</v>
      </c>
      <c r="F43" s="16" t="s">
        <v>76</v>
      </c>
      <c r="G43" s="30">
        <v>210</v>
      </c>
      <c r="H43" s="30">
        <v>150</v>
      </c>
      <c r="I43" s="30">
        <v>25</v>
      </c>
      <c r="J43" s="30"/>
      <c r="K43" s="31">
        <v>294</v>
      </c>
      <c r="L43" s="36">
        <v>235.20000000000002</v>
      </c>
      <c r="M43" s="37">
        <v>188.16000000000003</v>
      </c>
      <c r="N43" s="31"/>
      <c r="O43" s="32">
        <f>VLOOKUP(B43,'[1]MA DO'!$H$5:$AE$3586,24,0)</f>
        <v>1.08</v>
      </c>
      <c r="P43" s="2"/>
      <c r="Q43" s="2">
        <v>2</v>
      </c>
      <c r="R43" s="2"/>
    </row>
    <row r="44" spans="1:18" s="24" customFormat="1" ht="25.5">
      <c r="A44" s="10" t="s">
        <v>229</v>
      </c>
      <c r="B44" s="10" t="s">
        <v>495</v>
      </c>
      <c r="C44" s="15">
        <v>38</v>
      </c>
      <c r="D44" s="16" t="s">
        <v>3</v>
      </c>
      <c r="E44" s="16" t="s">
        <v>89</v>
      </c>
      <c r="F44" s="16" t="s">
        <v>54</v>
      </c>
      <c r="G44" s="30">
        <v>210</v>
      </c>
      <c r="H44" s="30">
        <v>150</v>
      </c>
      <c r="I44" s="30">
        <v>25</v>
      </c>
      <c r="J44" s="30"/>
      <c r="K44" s="31">
        <v>294</v>
      </c>
      <c r="L44" s="36">
        <v>235.20000000000002</v>
      </c>
      <c r="M44" s="37">
        <v>188.16000000000003</v>
      </c>
      <c r="N44" s="31"/>
      <c r="O44" s="32">
        <f>VLOOKUP(B44,'[1]MA DO'!$H$5:$AE$3586,24,0)</f>
        <v>1.08</v>
      </c>
      <c r="P44" s="2"/>
      <c r="Q44" s="2">
        <v>2</v>
      </c>
      <c r="R44" s="2"/>
    </row>
    <row r="45" spans="1:18" s="24" customFormat="1" ht="25.5">
      <c r="A45" s="10" t="s">
        <v>230</v>
      </c>
      <c r="B45" s="10" t="s">
        <v>495</v>
      </c>
      <c r="C45" s="15">
        <v>39</v>
      </c>
      <c r="D45" s="16" t="s">
        <v>32</v>
      </c>
      <c r="E45" s="16" t="s">
        <v>43</v>
      </c>
      <c r="F45" s="16" t="s">
        <v>8</v>
      </c>
      <c r="G45" s="30">
        <v>210</v>
      </c>
      <c r="H45" s="30">
        <v>150</v>
      </c>
      <c r="I45" s="30">
        <v>25</v>
      </c>
      <c r="J45" s="30"/>
      <c r="K45" s="31">
        <v>294</v>
      </c>
      <c r="L45" s="36">
        <v>235.20000000000002</v>
      </c>
      <c r="M45" s="37">
        <v>188.16000000000003</v>
      </c>
      <c r="N45" s="31"/>
      <c r="O45" s="32">
        <f>VLOOKUP(B45,'[1]MA DO'!$H$5:$AE$3586,24,0)</f>
        <v>1.08</v>
      </c>
      <c r="P45" s="2"/>
      <c r="Q45" s="2">
        <v>2</v>
      </c>
      <c r="R45" s="2"/>
    </row>
    <row r="46" spans="1:18" s="24" customFormat="1" ht="25.5">
      <c r="A46" s="10" t="s">
        <v>231</v>
      </c>
      <c r="B46" s="10" t="s">
        <v>495</v>
      </c>
      <c r="C46" s="15">
        <v>40</v>
      </c>
      <c r="D46" s="16" t="s">
        <v>32</v>
      </c>
      <c r="E46" s="16" t="s">
        <v>8</v>
      </c>
      <c r="F46" s="16" t="s">
        <v>76</v>
      </c>
      <c r="G46" s="30">
        <v>210</v>
      </c>
      <c r="H46" s="30">
        <v>150</v>
      </c>
      <c r="I46" s="30">
        <v>25</v>
      </c>
      <c r="J46" s="30"/>
      <c r="K46" s="31">
        <v>294</v>
      </c>
      <c r="L46" s="36">
        <v>235.20000000000002</v>
      </c>
      <c r="M46" s="37">
        <v>188.16000000000003</v>
      </c>
      <c r="N46" s="31"/>
      <c r="O46" s="32">
        <f>VLOOKUP(B46,'[1]MA DO'!$H$5:$AE$3586,24,0)</f>
        <v>1.08</v>
      </c>
      <c r="P46" s="2"/>
      <c r="Q46" s="2">
        <v>2</v>
      </c>
      <c r="R46" s="2"/>
    </row>
    <row r="47" spans="1:18" s="24" customFormat="1" ht="25.5">
      <c r="A47" s="10" t="s">
        <v>232</v>
      </c>
      <c r="B47" s="10" t="s">
        <v>495</v>
      </c>
      <c r="C47" s="15">
        <v>41</v>
      </c>
      <c r="D47" s="16" t="s">
        <v>85</v>
      </c>
      <c r="E47" s="16" t="s">
        <v>76</v>
      </c>
      <c r="F47" s="16" t="s">
        <v>54</v>
      </c>
      <c r="G47" s="30">
        <v>210</v>
      </c>
      <c r="H47" s="30">
        <v>150</v>
      </c>
      <c r="I47" s="30">
        <v>25</v>
      </c>
      <c r="J47" s="30"/>
      <c r="K47" s="31">
        <v>294</v>
      </c>
      <c r="L47" s="36">
        <v>235.20000000000002</v>
      </c>
      <c r="M47" s="37">
        <v>188.16000000000003</v>
      </c>
      <c r="N47" s="31"/>
      <c r="O47" s="32">
        <f>VLOOKUP(B47,'[1]MA DO'!$H$5:$AE$3586,24,0)</f>
        <v>1.08</v>
      </c>
      <c r="P47" s="2"/>
      <c r="Q47" s="2">
        <v>2</v>
      </c>
      <c r="R47" s="2"/>
    </row>
    <row r="48" spans="1:18" s="24" customFormat="1" ht="25.5">
      <c r="A48" s="10" t="s">
        <v>233</v>
      </c>
      <c r="B48" s="10" t="s">
        <v>495</v>
      </c>
      <c r="C48" s="15">
        <v>42</v>
      </c>
      <c r="D48" s="16" t="s">
        <v>85</v>
      </c>
      <c r="E48" s="16" t="s">
        <v>54</v>
      </c>
      <c r="F48" s="16" t="s">
        <v>14</v>
      </c>
      <c r="G48" s="30">
        <v>210</v>
      </c>
      <c r="H48" s="30">
        <v>150</v>
      </c>
      <c r="I48" s="30">
        <v>25</v>
      </c>
      <c r="J48" s="30"/>
      <c r="K48" s="31">
        <v>294</v>
      </c>
      <c r="L48" s="36">
        <v>235.20000000000002</v>
      </c>
      <c r="M48" s="37">
        <v>188.16000000000003</v>
      </c>
      <c r="N48" s="31"/>
      <c r="O48" s="32">
        <f>VLOOKUP(B48,'[1]MA DO'!$H$5:$AE$3586,24,0)</f>
        <v>1.08</v>
      </c>
      <c r="P48" s="2"/>
      <c r="Q48" s="2">
        <v>2</v>
      </c>
      <c r="R48" s="2"/>
    </row>
    <row r="49" spans="1:18" s="24" customFormat="1" ht="25.5">
      <c r="A49" s="10" t="s">
        <v>314</v>
      </c>
      <c r="B49" s="10" t="s">
        <v>495</v>
      </c>
      <c r="C49" s="15">
        <v>43</v>
      </c>
      <c r="D49" s="16" t="s">
        <v>91</v>
      </c>
      <c r="E49" s="16" t="s">
        <v>92</v>
      </c>
      <c r="F49" s="16" t="s">
        <v>76</v>
      </c>
      <c r="G49" s="30">
        <v>210</v>
      </c>
      <c r="H49" s="30">
        <v>150</v>
      </c>
      <c r="I49" s="30">
        <v>25</v>
      </c>
      <c r="J49" s="30"/>
      <c r="K49" s="31">
        <v>294</v>
      </c>
      <c r="L49" s="36">
        <v>235.20000000000002</v>
      </c>
      <c r="M49" s="37">
        <v>188.16000000000003</v>
      </c>
      <c r="N49" s="31"/>
      <c r="O49" s="32">
        <f>VLOOKUP(B49,'[1]MA DO'!$H$5:$AE$3586,24,0)</f>
        <v>1.08</v>
      </c>
      <c r="P49" s="2"/>
      <c r="Q49" s="2">
        <v>2</v>
      </c>
      <c r="R49" s="2"/>
    </row>
    <row r="50" spans="1:18" s="24" customFormat="1" ht="47.25">
      <c r="A50" s="10" t="s">
        <v>234</v>
      </c>
      <c r="B50" s="10" t="s">
        <v>495</v>
      </c>
      <c r="C50" s="15">
        <v>44</v>
      </c>
      <c r="D50" s="16" t="s">
        <v>94</v>
      </c>
      <c r="E50" s="16" t="s">
        <v>95</v>
      </c>
      <c r="F50" s="16" t="s">
        <v>244</v>
      </c>
      <c r="G50" s="30">
        <v>210</v>
      </c>
      <c r="H50" s="30">
        <v>150</v>
      </c>
      <c r="I50" s="30">
        <v>25</v>
      </c>
      <c r="J50" s="30"/>
      <c r="K50" s="31">
        <v>294</v>
      </c>
      <c r="L50" s="36">
        <v>235.20000000000002</v>
      </c>
      <c r="M50" s="37">
        <v>188.16000000000003</v>
      </c>
      <c r="N50" s="31"/>
      <c r="O50" s="32">
        <f>VLOOKUP(B50,'[1]MA DO'!$H$5:$AE$3586,24,0)</f>
        <v>1.08</v>
      </c>
      <c r="P50" s="2"/>
      <c r="Q50" s="2">
        <v>2</v>
      </c>
      <c r="R50" s="2"/>
    </row>
    <row r="51" spans="1:18" s="24" customFormat="1" ht="47.25">
      <c r="A51" s="10" t="s">
        <v>235</v>
      </c>
      <c r="B51" s="10" t="s">
        <v>495</v>
      </c>
      <c r="C51" s="15">
        <v>45</v>
      </c>
      <c r="D51" s="16" t="s">
        <v>94</v>
      </c>
      <c r="E51" s="16" t="s">
        <v>96</v>
      </c>
      <c r="F51" s="16" t="s">
        <v>97</v>
      </c>
      <c r="G51" s="30">
        <v>210</v>
      </c>
      <c r="H51" s="30">
        <v>150</v>
      </c>
      <c r="I51" s="30">
        <v>25</v>
      </c>
      <c r="J51" s="30"/>
      <c r="K51" s="31">
        <v>294</v>
      </c>
      <c r="L51" s="36">
        <v>235.20000000000002</v>
      </c>
      <c r="M51" s="37">
        <v>188.16000000000003</v>
      </c>
      <c r="N51" s="31"/>
      <c r="O51" s="32">
        <f>VLOOKUP(B51,'[1]MA DO'!$H$5:$AE$3586,24,0)</f>
        <v>1.08</v>
      </c>
      <c r="P51" s="2"/>
      <c r="Q51" s="2">
        <v>2</v>
      </c>
      <c r="R51" s="2"/>
    </row>
    <row r="52" spans="1:18" s="26" customFormat="1" ht="63">
      <c r="A52" s="10" t="s">
        <v>348</v>
      </c>
      <c r="B52" s="10" t="s">
        <v>493</v>
      </c>
      <c r="C52" s="15">
        <v>46</v>
      </c>
      <c r="D52" s="16" t="s">
        <v>94</v>
      </c>
      <c r="E52" s="16" t="s">
        <v>477</v>
      </c>
      <c r="F52" s="16" t="s">
        <v>425</v>
      </c>
      <c r="G52" s="30">
        <v>160</v>
      </c>
      <c r="H52" s="30">
        <v>110</v>
      </c>
      <c r="I52" s="30">
        <v>20</v>
      </c>
      <c r="J52" s="30"/>
      <c r="K52" s="31">
        <v>224</v>
      </c>
      <c r="L52" s="36">
        <v>179.20000000000002</v>
      </c>
      <c r="M52" s="37">
        <v>143.36000000000001</v>
      </c>
      <c r="N52" s="31"/>
      <c r="O52" s="32">
        <f>VLOOKUP(B52,'[1]MA DO'!$H$5:$AE$3586,24,0)</f>
        <v>1.05</v>
      </c>
      <c r="P52" s="2"/>
      <c r="Q52" s="2">
        <v>2</v>
      </c>
      <c r="R52" s="2"/>
    </row>
    <row r="53" spans="1:18" s="26" customFormat="1" ht="47.25">
      <c r="A53" s="10" t="s">
        <v>349</v>
      </c>
      <c r="B53" s="10" t="s">
        <v>493</v>
      </c>
      <c r="C53" s="15">
        <v>47</v>
      </c>
      <c r="D53" s="16" t="s">
        <v>94</v>
      </c>
      <c r="E53" s="16" t="s">
        <v>426</v>
      </c>
      <c r="F53" s="16" t="s">
        <v>19</v>
      </c>
      <c r="G53" s="30">
        <v>160</v>
      </c>
      <c r="H53" s="30">
        <v>110</v>
      </c>
      <c r="I53" s="30">
        <v>20</v>
      </c>
      <c r="J53" s="30"/>
      <c r="K53" s="31">
        <v>224</v>
      </c>
      <c r="L53" s="36">
        <v>179.20000000000002</v>
      </c>
      <c r="M53" s="37">
        <v>143.36000000000001</v>
      </c>
      <c r="N53" s="31"/>
      <c r="O53" s="32">
        <f>VLOOKUP(B53,'[1]MA DO'!$H$5:$AE$3586,24,0)</f>
        <v>1.05</v>
      </c>
      <c r="P53" s="2"/>
      <c r="Q53" s="2">
        <v>2</v>
      </c>
      <c r="R53" s="2"/>
    </row>
    <row r="54" spans="1:18" s="24" customFormat="1" ht="25.5">
      <c r="A54" s="10" t="s">
        <v>236</v>
      </c>
      <c r="B54" s="10" t="s">
        <v>495</v>
      </c>
      <c r="C54" s="15">
        <v>48</v>
      </c>
      <c r="D54" s="16" t="s">
        <v>98</v>
      </c>
      <c r="E54" s="16" t="s">
        <v>92</v>
      </c>
      <c r="F54" s="16" t="s">
        <v>76</v>
      </c>
      <c r="G54" s="30">
        <v>210</v>
      </c>
      <c r="H54" s="30">
        <v>150</v>
      </c>
      <c r="I54" s="30">
        <v>25</v>
      </c>
      <c r="J54" s="30"/>
      <c r="K54" s="31">
        <v>294</v>
      </c>
      <c r="L54" s="36">
        <v>235.20000000000002</v>
      </c>
      <c r="M54" s="37">
        <v>188.16000000000003</v>
      </c>
      <c r="N54" s="31"/>
      <c r="O54" s="32">
        <f>VLOOKUP(B54,'[1]MA DO'!$H$5:$AE$3586,24,0)</f>
        <v>1.08</v>
      </c>
      <c r="P54" s="2"/>
      <c r="Q54" s="2">
        <v>2</v>
      </c>
      <c r="R54" s="2"/>
    </row>
    <row r="55" spans="1:18" s="24" customFormat="1" ht="31.5">
      <c r="A55" s="10" t="s">
        <v>237</v>
      </c>
      <c r="B55" s="10" t="s">
        <v>495</v>
      </c>
      <c r="C55" s="15">
        <v>49</v>
      </c>
      <c r="D55" s="16" t="s">
        <v>89</v>
      </c>
      <c r="E55" s="16" t="s">
        <v>99</v>
      </c>
      <c r="F55" s="16" t="s">
        <v>100</v>
      </c>
      <c r="G55" s="30">
        <v>210</v>
      </c>
      <c r="H55" s="30">
        <v>150</v>
      </c>
      <c r="I55" s="30">
        <v>25</v>
      </c>
      <c r="J55" s="30"/>
      <c r="K55" s="31">
        <v>294</v>
      </c>
      <c r="L55" s="36">
        <v>235.20000000000002</v>
      </c>
      <c r="M55" s="37">
        <v>188.16000000000003</v>
      </c>
      <c r="N55" s="31"/>
      <c r="O55" s="32">
        <f>VLOOKUP(B55,'[1]MA DO'!$H$5:$AE$3586,24,0)</f>
        <v>1.08</v>
      </c>
      <c r="P55" s="2"/>
      <c r="Q55" s="2">
        <v>2</v>
      </c>
      <c r="R55" s="2"/>
    </row>
    <row r="56" spans="1:18" s="24" customFormat="1" ht="25.5">
      <c r="A56" s="10" t="s">
        <v>238</v>
      </c>
      <c r="B56" s="10" t="s">
        <v>495</v>
      </c>
      <c r="C56" s="15">
        <v>50</v>
      </c>
      <c r="D56" s="16" t="s">
        <v>14</v>
      </c>
      <c r="E56" s="16" t="s">
        <v>34</v>
      </c>
      <c r="F56" s="16" t="s">
        <v>93</v>
      </c>
      <c r="G56" s="30">
        <v>210</v>
      </c>
      <c r="H56" s="30">
        <v>150</v>
      </c>
      <c r="I56" s="30">
        <v>25</v>
      </c>
      <c r="J56" s="30"/>
      <c r="K56" s="31">
        <v>294</v>
      </c>
      <c r="L56" s="36">
        <v>235.20000000000002</v>
      </c>
      <c r="M56" s="37">
        <v>188.16000000000003</v>
      </c>
      <c r="N56" s="31"/>
      <c r="O56" s="32">
        <f>VLOOKUP(B56,'[1]MA DO'!$H$5:$AE$3586,24,0)</f>
        <v>1.08</v>
      </c>
      <c r="P56" s="2"/>
      <c r="Q56" s="2">
        <v>2</v>
      </c>
      <c r="R56" s="2"/>
    </row>
    <row r="57" spans="1:18" s="24" customFormat="1" ht="25.5">
      <c r="A57" s="10" t="s">
        <v>239</v>
      </c>
      <c r="B57" s="10" t="s">
        <v>495</v>
      </c>
      <c r="C57" s="15">
        <v>51</v>
      </c>
      <c r="D57" s="16" t="s">
        <v>90</v>
      </c>
      <c r="E57" s="16" t="s">
        <v>101</v>
      </c>
      <c r="F57" s="16" t="s">
        <v>102</v>
      </c>
      <c r="G57" s="30">
        <v>210</v>
      </c>
      <c r="H57" s="30">
        <v>150</v>
      </c>
      <c r="I57" s="30">
        <v>25</v>
      </c>
      <c r="J57" s="30"/>
      <c r="K57" s="31">
        <v>294</v>
      </c>
      <c r="L57" s="36">
        <v>235.20000000000002</v>
      </c>
      <c r="M57" s="37">
        <v>188.16000000000003</v>
      </c>
      <c r="N57" s="31"/>
      <c r="O57" s="32">
        <f>VLOOKUP(B57,'[1]MA DO'!$H$5:$AE$3586,24,0)</f>
        <v>1.08</v>
      </c>
      <c r="P57" s="2"/>
      <c r="Q57" s="2">
        <v>2</v>
      </c>
      <c r="R57" s="2"/>
    </row>
    <row r="58" spans="1:18" s="24" customFormat="1" ht="25.5">
      <c r="A58" s="10" t="s">
        <v>240</v>
      </c>
      <c r="B58" s="10" t="s">
        <v>495</v>
      </c>
      <c r="C58" s="15">
        <v>52</v>
      </c>
      <c r="D58" s="16" t="s">
        <v>5</v>
      </c>
      <c r="E58" s="16" t="s">
        <v>103</v>
      </c>
      <c r="F58" s="16" t="s">
        <v>104</v>
      </c>
      <c r="G58" s="30">
        <v>210</v>
      </c>
      <c r="H58" s="30">
        <v>150</v>
      </c>
      <c r="I58" s="30">
        <v>25</v>
      </c>
      <c r="J58" s="30"/>
      <c r="K58" s="31">
        <v>294</v>
      </c>
      <c r="L58" s="36">
        <v>235.20000000000002</v>
      </c>
      <c r="M58" s="37">
        <v>188.16000000000003</v>
      </c>
      <c r="N58" s="31"/>
      <c r="O58" s="32">
        <f>VLOOKUP(B58,'[1]MA DO'!$H$5:$AE$3586,24,0)</f>
        <v>1.08</v>
      </c>
      <c r="P58" s="2"/>
      <c r="Q58" s="2">
        <v>2</v>
      </c>
      <c r="R58" s="2"/>
    </row>
    <row r="59" spans="1:18" s="24" customFormat="1" ht="25.5">
      <c r="A59" s="10" t="s">
        <v>241</v>
      </c>
      <c r="B59" s="10" t="s">
        <v>495</v>
      </c>
      <c r="C59" s="15">
        <v>53</v>
      </c>
      <c r="D59" s="16" t="s">
        <v>45</v>
      </c>
      <c r="E59" s="16" t="s">
        <v>85</v>
      </c>
      <c r="F59" s="16" t="s">
        <v>93</v>
      </c>
      <c r="G59" s="30">
        <v>210</v>
      </c>
      <c r="H59" s="30">
        <v>150</v>
      </c>
      <c r="I59" s="30">
        <v>25</v>
      </c>
      <c r="J59" s="30"/>
      <c r="K59" s="31">
        <v>294</v>
      </c>
      <c r="L59" s="36">
        <v>235.20000000000002</v>
      </c>
      <c r="M59" s="37">
        <v>188.16000000000003</v>
      </c>
      <c r="N59" s="31"/>
      <c r="O59" s="32">
        <f>VLOOKUP(B59,'[1]MA DO'!$H$5:$AE$3586,24,0)</f>
        <v>1.08</v>
      </c>
      <c r="P59" s="2"/>
      <c r="Q59" s="2">
        <v>2</v>
      </c>
      <c r="R59" s="2"/>
    </row>
    <row r="60" spans="1:18" s="24" customFormat="1" ht="25.5">
      <c r="A60" s="10" t="s">
        <v>242</v>
      </c>
      <c r="B60" s="10" t="s">
        <v>495</v>
      </c>
      <c r="C60" s="15">
        <v>54</v>
      </c>
      <c r="D60" s="16" t="s">
        <v>105</v>
      </c>
      <c r="E60" s="16" t="s">
        <v>85</v>
      </c>
      <c r="F60" s="16" t="s">
        <v>93</v>
      </c>
      <c r="G60" s="30">
        <v>210</v>
      </c>
      <c r="H60" s="30">
        <v>150</v>
      </c>
      <c r="I60" s="30">
        <v>25</v>
      </c>
      <c r="J60" s="30"/>
      <c r="K60" s="31">
        <v>294</v>
      </c>
      <c r="L60" s="36">
        <v>235.20000000000002</v>
      </c>
      <c r="M60" s="37">
        <v>188.16000000000003</v>
      </c>
      <c r="N60" s="31"/>
      <c r="O60" s="32">
        <f>VLOOKUP(B60,'[1]MA DO'!$H$5:$AE$3586,24,0)</f>
        <v>1.08</v>
      </c>
      <c r="P60" s="2"/>
      <c r="Q60" s="2">
        <v>2</v>
      </c>
      <c r="R60" s="2"/>
    </row>
    <row r="61" spans="1:18" s="24" customFormat="1" ht="25.5">
      <c r="A61" s="10" t="s">
        <v>243</v>
      </c>
      <c r="B61" s="10" t="s">
        <v>495</v>
      </c>
      <c r="C61" s="15">
        <v>55</v>
      </c>
      <c r="D61" s="16" t="s">
        <v>20</v>
      </c>
      <c r="E61" s="16" t="s">
        <v>34</v>
      </c>
      <c r="F61" s="16" t="s">
        <v>93</v>
      </c>
      <c r="G61" s="30">
        <v>210</v>
      </c>
      <c r="H61" s="30">
        <v>150</v>
      </c>
      <c r="I61" s="30">
        <v>25</v>
      </c>
      <c r="J61" s="30"/>
      <c r="K61" s="31">
        <v>294</v>
      </c>
      <c r="L61" s="36">
        <v>235.20000000000002</v>
      </c>
      <c r="M61" s="37">
        <v>188.16000000000003</v>
      </c>
      <c r="N61" s="31"/>
      <c r="O61" s="32">
        <f>VLOOKUP(B61,'[1]MA DO'!$H$5:$AE$3586,24,0)</f>
        <v>1.08</v>
      </c>
      <c r="P61" s="2"/>
      <c r="Q61" s="2">
        <v>2</v>
      </c>
      <c r="R61" s="2"/>
    </row>
    <row r="62" spans="1:18" s="24" customFormat="1" ht="25.5">
      <c r="A62" s="10" t="s">
        <v>245</v>
      </c>
      <c r="B62" s="10" t="s">
        <v>495</v>
      </c>
      <c r="C62" s="15">
        <v>56</v>
      </c>
      <c r="D62" s="16" t="s">
        <v>6</v>
      </c>
      <c r="E62" s="16" t="s">
        <v>27</v>
      </c>
      <c r="F62" s="16"/>
      <c r="G62" s="30">
        <v>210</v>
      </c>
      <c r="H62" s="30">
        <v>150</v>
      </c>
      <c r="I62" s="30">
        <v>25</v>
      </c>
      <c r="J62" s="30"/>
      <c r="K62" s="31">
        <v>294</v>
      </c>
      <c r="L62" s="36">
        <v>235.20000000000002</v>
      </c>
      <c r="M62" s="37">
        <v>188.16000000000003</v>
      </c>
      <c r="N62" s="31"/>
      <c r="O62" s="32">
        <f>VLOOKUP(B62,'[1]MA DO'!$H$5:$AE$3586,24,0)</f>
        <v>1.08</v>
      </c>
      <c r="P62" s="2"/>
      <c r="Q62" s="2">
        <v>2</v>
      </c>
      <c r="R62" s="2"/>
    </row>
    <row r="63" spans="1:18" s="24" customFormat="1" ht="25.5">
      <c r="A63" s="10" t="s">
        <v>246</v>
      </c>
      <c r="B63" s="10" t="s">
        <v>495</v>
      </c>
      <c r="C63" s="15">
        <v>57</v>
      </c>
      <c r="D63" s="16" t="s">
        <v>51</v>
      </c>
      <c r="E63" s="16" t="s">
        <v>85</v>
      </c>
      <c r="F63" s="16" t="s">
        <v>93</v>
      </c>
      <c r="G63" s="30">
        <v>210</v>
      </c>
      <c r="H63" s="30">
        <v>150</v>
      </c>
      <c r="I63" s="30">
        <v>25</v>
      </c>
      <c r="J63" s="30"/>
      <c r="K63" s="31">
        <v>294</v>
      </c>
      <c r="L63" s="36">
        <v>235.20000000000002</v>
      </c>
      <c r="M63" s="37">
        <v>188.16000000000003</v>
      </c>
      <c r="N63" s="31"/>
      <c r="O63" s="32">
        <f>VLOOKUP(B63,'[1]MA DO'!$H$5:$AE$3586,24,0)</f>
        <v>1.08</v>
      </c>
      <c r="P63" s="2"/>
      <c r="Q63" s="2">
        <v>2</v>
      </c>
      <c r="R63" s="2"/>
    </row>
    <row r="64" spans="1:18" s="24" customFormat="1" ht="25.5">
      <c r="A64" s="10" t="s">
        <v>247</v>
      </c>
      <c r="B64" s="10" t="s">
        <v>495</v>
      </c>
      <c r="C64" s="15">
        <v>58</v>
      </c>
      <c r="D64" s="16" t="s">
        <v>56</v>
      </c>
      <c r="E64" s="16" t="s">
        <v>34</v>
      </c>
      <c r="F64" s="16" t="s">
        <v>4</v>
      </c>
      <c r="G64" s="30">
        <v>210</v>
      </c>
      <c r="H64" s="30">
        <v>150</v>
      </c>
      <c r="I64" s="30">
        <v>25</v>
      </c>
      <c r="J64" s="30"/>
      <c r="K64" s="31">
        <v>294</v>
      </c>
      <c r="L64" s="36">
        <v>235.20000000000002</v>
      </c>
      <c r="M64" s="37">
        <v>188.16000000000003</v>
      </c>
      <c r="N64" s="31"/>
      <c r="O64" s="32">
        <f>VLOOKUP(B64,'[1]MA DO'!$H$5:$AE$3586,24,0)</f>
        <v>1.08</v>
      </c>
      <c r="P64" s="2"/>
      <c r="Q64" s="2">
        <v>2</v>
      </c>
      <c r="R64" s="2"/>
    </row>
    <row r="65" spans="1:18" s="24" customFormat="1" ht="25.5">
      <c r="A65" s="10" t="s">
        <v>248</v>
      </c>
      <c r="B65" s="10" t="s">
        <v>495</v>
      </c>
      <c r="C65" s="15">
        <v>59</v>
      </c>
      <c r="D65" s="16" t="s">
        <v>50</v>
      </c>
      <c r="E65" s="16" t="s">
        <v>3</v>
      </c>
      <c r="F65" s="16" t="s">
        <v>93</v>
      </c>
      <c r="G65" s="30">
        <v>210</v>
      </c>
      <c r="H65" s="30">
        <v>150</v>
      </c>
      <c r="I65" s="30">
        <v>25</v>
      </c>
      <c r="J65" s="30"/>
      <c r="K65" s="31">
        <v>294</v>
      </c>
      <c r="L65" s="36">
        <v>235.20000000000002</v>
      </c>
      <c r="M65" s="37">
        <v>188.16000000000003</v>
      </c>
      <c r="N65" s="31"/>
      <c r="O65" s="32">
        <f>VLOOKUP(B65,'[1]MA DO'!$H$5:$AE$3586,24,0)</f>
        <v>1.08</v>
      </c>
      <c r="P65" s="2"/>
      <c r="Q65" s="2">
        <v>2</v>
      </c>
      <c r="R65" s="2"/>
    </row>
    <row r="66" spans="1:18" s="24" customFormat="1" ht="25.5">
      <c r="A66" s="10" t="s">
        <v>249</v>
      </c>
      <c r="B66" s="10" t="s">
        <v>495</v>
      </c>
      <c r="C66" s="15">
        <v>60</v>
      </c>
      <c r="D66" s="16" t="s">
        <v>18</v>
      </c>
      <c r="E66" s="16" t="s">
        <v>37</v>
      </c>
      <c r="F66" s="16" t="s">
        <v>85</v>
      </c>
      <c r="G66" s="30">
        <v>210</v>
      </c>
      <c r="H66" s="30">
        <v>150</v>
      </c>
      <c r="I66" s="30">
        <v>25</v>
      </c>
      <c r="J66" s="30"/>
      <c r="K66" s="31">
        <v>294</v>
      </c>
      <c r="L66" s="36">
        <v>235.20000000000002</v>
      </c>
      <c r="M66" s="37">
        <v>188.16000000000003</v>
      </c>
      <c r="N66" s="31"/>
      <c r="O66" s="32">
        <f>VLOOKUP(B66,'[1]MA DO'!$H$5:$AE$3586,24,0)</f>
        <v>1.08</v>
      </c>
      <c r="P66" s="2"/>
      <c r="Q66" s="2">
        <v>2</v>
      </c>
      <c r="R66" s="2"/>
    </row>
    <row r="67" spans="1:18" s="24" customFormat="1" ht="25.5">
      <c r="A67" s="10" t="s">
        <v>250</v>
      </c>
      <c r="B67" s="10" t="s">
        <v>495</v>
      </c>
      <c r="C67" s="15">
        <v>61</v>
      </c>
      <c r="D67" s="16" t="s">
        <v>106</v>
      </c>
      <c r="E67" s="16" t="s">
        <v>34</v>
      </c>
      <c r="F67" s="16" t="s">
        <v>76</v>
      </c>
      <c r="G67" s="30">
        <v>210</v>
      </c>
      <c r="H67" s="30">
        <v>150</v>
      </c>
      <c r="I67" s="30">
        <v>25</v>
      </c>
      <c r="J67" s="30"/>
      <c r="K67" s="31">
        <v>294</v>
      </c>
      <c r="L67" s="36">
        <v>235.20000000000002</v>
      </c>
      <c r="M67" s="37">
        <v>188.16000000000003</v>
      </c>
      <c r="N67" s="31"/>
      <c r="O67" s="32">
        <f>VLOOKUP(B67,'[1]MA DO'!$H$5:$AE$3586,24,0)</f>
        <v>1.08</v>
      </c>
      <c r="P67" s="2"/>
      <c r="Q67" s="2">
        <v>2</v>
      </c>
      <c r="R67" s="2"/>
    </row>
    <row r="68" spans="1:18" s="24" customFormat="1" ht="25.5">
      <c r="A68" s="10" t="s">
        <v>251</v>
      </c>
      <c r="B68" s="10" t="s">
        <v>495</v>
      </c>
      <c r="C68" s="15">
        <v>62</v>
      </c>
      <c r="D68" s="16" t="s">
        <v>31</v>
      </c>
      <c r="E68" s="16" t="s">
        <v>27</v>
      </c>
      <c r="F68" s="16"/>
      <c r="G68" s="30">
        <v>210</v>
      </c>
      <c r="H68" s="30">
        <v>150</v>
      </c>
      <c r="I68" s="30">
        <v>25</v>
      </c>
      <c r="J68" s="30"/>
      <c r="K68" s="31">
        <v>294</v>
      </c>
      <c r="L68" s="36">
        <v>235.20000000000002</v>
      </c>
      <c r="M68" s="37">
        <v>188.16000000000003</v>
      </c>
      <c r="N68" s="31"/>
      <c r="O68" s="32">
        <f>VLOOKUP(B68,'[1]MA DO'!$H$5:$AE$3586,24,0)</f>
        <v>1.08</v>
      </c>
      <c r="P68" s="2"/>
      <c r="Q68" s="2">
        <v>2</v>
      </c>
      <c r="R68" s="2"/>
    </row>
    <row r="69" spans="1:18" s="24" customFormat="1" ht="25.5">
      <c r="A69" s="10" t="s">
        <v>252</v>
      </c>
      <c r="B69" s="10" t="s">
        <v>495</v>
      </c>
      <c r="C69" s="15">
        <v>63</v>
      </c>
      <c r="D69" s="16" t="s">
        <v>92</v>
      </c>
      <c r="E69" s="16" t="s">
        <v>85</v>
      </c>
      <c r="F69" s="16" t="s">
        <v>76</v>
      </c>
      <c r="G69" s="30">
        <v>210</v>
      </c>
      <c r="H69" s="30">
        <v>150</v>
      </c>
      <c r="I69" s="30">
        <v>25</v>
      </c>
      <c r="J69" s="30"/>
      <c r="K69" s="31">
        <v>294</v>
      </c>
      <c r="L69" s="36">
        <v>235.20000000000002</v>
      </c>
      <c r="M69" s="37">
        <v>188.16000000000003</v>
      </c>
      <c r="N69" s="31"/>
      <c r="O69" s="32">
        <f>VLOOKUP(B69,'[1]MA DO'!$H$5:$AE$3586,24,0)</f>
        <v>1.08</v>
      </c>
      <c r="P69" s="2"/>
      <c r="Q69" s="2">
        <v>2</v>
      </c>
      <c r="R69" s="2"/>
    </row>
    <row r="70" spans="1:18" s="24" customFormat="1" ht="25.5">
      <c r="A70" s="10" t="s">
        <v>253</v>
      </c>
      <c r="B70" s="10" t="s">
        <v>495</v>
      </c>
      <c r="C70" s="15">
        <v>64</v>
      </c>
      <c r="D70" s="16" t="s">
        <v>10</v>
      </c>
      <c r="E70" s="16" t="s">
        <v>8</v>
      </c>
      <c r="F70" s="16" t="s">
        <v>85</v>
      </c>
      <c r="G70" s="30">
        <v>210</v>
      </c>
      <c r="H70" s="30">
        <v>150</v>
      </c>
      <c r="I70" s="30">
        <v>25</v>
      </c>
      <c r="J70" s="30"/>
      <c r="K70" s="31">
        <v>294</v>
      </c>
      <c r="L70" s="36">
        <v>235.20000000000002</v>
      </c>
      <c r="M70" s="37">
        <v>188.16000000000003</v>
      </c>
      <c r="N70" s="31"/>
      <c r="O70" s="32">
        <f>VLOOKUP(B70,'[1]MA DO'!$H$5:$AE$3586,24,0)</f>
        <v>1.08</v>
      </c>
      <c r="P70" s="2"/>
      <c r="Q70" s="2">
        <v>2</v>
      </c>
      <c r="R70" s="2"/>
    </row>
    <row r="71" spans="1:18" s="24" customFormat="1" ht="25.5">
      <c r="A71" s="10" t="s">
        <v>254</v>
      </c>
      <c r="B71" s="10" t="s">
        <v>495</v>
      </c>
      <c r="C71" s="15">
        <v>65</v>
      </c>
      <c r="D71" s="16" t="s">
        <v>107</v>
      </c>
      <c r="E71" s="16" t="s">
        <v>27</v>
      </c>
      <c r="F71" s="16"/>
      <c r="G71" s="30">
        <v>210</v>
      </c>
      <c r="H71" s="30">
        <v>150</v>
      </c>
      <c r="I71" s="30">
        <v>25</v>
      </c>
      <c r="J71" s="30"/>
      <c r="K71" s="31">
        <v>294</v>
      </c>
      <c r="L71" s="36">
        <v>235.20000000000002</v>
      </c>
      <c r="M71" s="37">
        <v>188.16000000000003</v>
      </c>
      <c r="N71" s="31"/>
      <c r="O71" s="32">
        <f>VLOOKUP(B71,'[1]MA DO'!$H$5:$AE$3586,24,0)</f>
        <v>1.08</v>
      </c>
      <c r="P71" s="2"/>
      <c r="Q71" s="2">
        <v>2</v>
      </c>
      <c r="R71" s="2"/>
    </row>
    <row r="72" spans="1:18" s="24" customFormat="1" ht="25.5">
      <c r="A72" s="10" t="s">
        <v>255</v>
      </c>
      <c r="B72" s="10" t="s">
        <v>495</v>
      </c>
      <c r="C72" s="15">
        <v>66</v>
      </c>
      <c r="D72" s="16" t="s">
        <v>24</v>
      </c>
      <c r="E72" s="16" t="s">
        <v>27</v>
      </c>
      <c r="F72" s="16"/>
      <c r="G72" s="30">
        <v>210</v>
      </c>
      <c r="H72" s="30">
        <v>150</v>
      </c>
      <c r="I72" s="30">
        <v>25</v>
      </c>
      <c r="J72" s="30"/>
      <c r="K72" s="31">
        <v>294</v>
      </c>
      <c r="L72" s="36">
        <v>235.20000000000002</v>
      </c>
      <c r="M72" s="37">
        <v>188.16000000000003</v>
      </c>
      <c r="N72" s="31"/>
      <c r="O72" s="32">
        <f>VLOOKUP(B72,'[1]MA DO'!$H$5:$AE$3586,24,0)</f>
        <v>1.08</v>
      </c>
      <c r="P72" s="2"/>
      <c r="Q72" s="2">
        <v>2</v>
      </c>
      <c r="R72" s="2"/>
    </row>
    <row r="73" spans="1:18" s="24" customFormat="1" ht="25.5">
      <c r="A73" s="10" t="s">
        <v>256</v>
      </c>
      <c r="B73" s="10" t="s">
        <v>495</v>
      </c>
      <c r="C73" s="15">
        <v>67</v>
      </c>
      <c r="D73" s="16" t="s">
        <v>108</v>
      </c>
      <c r="E73" s="16" t="s">
        <v>27</v>
      </c>
      <c r="F73" s="16"/>
      <c r="G73" s="30">
        <v>210</v>
      </c>
      <c r="H73" s="30">
        <v>150</v>
      </c>
      <c r="I73" s="30">
        <v>25</v>
      </c>
      <c r="J73" s="30"/>
      <c r="K73" s="31">
        <v>294</v>
      </c>
      <c r="L73" s="36">
        <v>235.20000000000002</v>
      </c>
      <c r="M73" s="37">
        <v>188.16000000000003</v>
      </c>
      <c r="N73" s="31"/>
      <c r="O73" s="32">
        <f>VLOOKUP(B73,'[1]MA DO'!$H$5:$AE$3586,24,0)</f>
        <v>1.08</v>
      </c>
      <c r="P73" s="2"/>
      <c r="Q73" s="2">
        <v>2</v>
      </c>
      <c r="R73" s="2"/>
    </row>
    <row r="74" spans="1:18" s="24" customFormat="1" ht="25.5">
      <c r="A74" s="10" t="s">
        <v>257</v>
      </c>
      <c r="B74" s="10" t="s">
        <v>495</v>
      </c>
      <c r="C74" s="15">
        <v>68</v>
      </c>
      <c r="D74" s="16" t="s">
        <v>42</v>
      </c>
      <c r="E74" s="16" t="s">
        <v>27</v>
      </c>
      <c r="F74" s="16"/>
      <c r="G74" s="30">
        <v>210</v>
      </c>
      <c r="H74" s="30">
        <v>150</v>
      </c>
      <c r="I74" s="30">
        <v>25</v>
      </c>
      <c r="J74" s="30"/>
      <c r="K74" s="31">
        <v>294</v>
      </c>
      <c r="L74" s="36">
        <v>235.20000000000002</v>
      </c>
      <c r="M74" s="37">
        <v>188.16000000000003</v>
      </c>
      <c r="N74" s="31"/>
      <c r="O74" s="32">
        <f>VLOOKUP(B74,'[1]MA DO'!$H$5:$AE$3586,24,0)</f>
        <v>1.08</v>
      </c>
      <c r="P74" s="2"/>
      <c r="Q74" s="2">
        <v>2</v>
      </c>
      <c r="R74" s="2"/>
    </row>
    <row r="75" spans="1:18" s="24" customFormat="1" ht="63">
      <c r="A75" s="10" t="s">
        <v>258</v>
      </c>
      <c r="B75" s="10" t="s">
        <v>495</v>
      </c>
      <c r="C75" s="15">
        <v>69</v>
      </c>
      <c r="D75" s="16" t="s">
        <v>21</v>
      </c>
      <c r="E75" s="16" t="s">
        <v>109</v>
      </c>
      <c r="F75" s="16" t="s">
        <v>110</v>
      </c>
      <c r="G75" s="30">
        <v>210</v>
      </c>
      <c r="H75" s="30">
        <v>150</v>
      </c>
      <c r="I75" s="30">
        <v>25</v>
      </c>
      <c r="J75" s="30"/>
      <c r="K75" s="31">
        <v>294</v>
      </c>
      <c r="L75" s="36">
        <v>235.20000000000002</v>
      </c>
      <c r="M75" s="37">
        <v>188.16000000000003</v>
      </c>
      <c r="N75" s="31"/>
      <c r="O75" s="32">
        <f>VLOOKUP(B75,'[1]MA DO'!$H$5:$AE$3586,24,0)</f>
        <v>1.08</v>
      </c>
      <c r="P75" s="2"/>
      <c r="Q75" s="2">
        <v>2</v>
      </c>
      <c r="R75" s="2"/>
    </row>
    <row r="76" spans="1:18" s="24" customFormat="1" ht="78.75">
      <c r="A76" s="10" t="s">
        <v>259</v>
      </c>
      <c r="B76" s="10" t="s">
        <v>495</v>
      </c>
      <c r="C76" s="15">
        <v>70</v>
      </c>
      <c r="D76" s="16" t="s">
        <v>21</v>
      </c>
      <c r="E76" s="16" t="s">
        <v>427</v>
      </c>
      <c r="F76" s="16" t="s">
        <v>409</v>
      </c>
      <c r="G76" s="30">
        <v>210</v>
      </c>
      <c r="H76" s="30">
        <v>150</v>
      </c>
      <c r="I76" s="30">
        <v>25</v>
      </c>
      <c r="J76" s="30"/>
      <c r="K76" s="31">
        <v>294</v>
      </c>
      <c r="L76" s="36">
        <v>235.20000000000002</v>
      </c>
      <c r="M76" s="37">
        <v>188.16000000000003</v>
      </c>
      <c r="N76" s="31"/>
      <c r="O76" s="32">
        <f>VLOOKUP(B76,'[1]MA DO'!$H$5:$AE$3586,24,0)</f>
        <v>1.08</v>
      </c>
      <c r="P76" s="2"/>
      <c r="Q76" s="2">
        <v>2</v>
      </c>
      <c r="R76" s="2"/>
    </row>
    <row r="77" spans="1:18" s="24" customFormat="1" ht="78.75">
      <c r="A77" s="10" t="s">
        <v>260</v>
      </c>
      <c r="B77" s="10" t="s">
        <v>495</v>
      </c>
      <c r="C77" s="15">
        <v>71</v>
      </c>
      <c r="D77" s="16" t="s">
        <v>21</v>
      </c>
      <c r="E77" s="16" t="s">
        <v>111</v>
      </c>
      <c r="F77" s="16" t="s">
        <v>112</v>
      </c>
      <c r="G77" s="30">
        <v>210</v>
      </c>
      <c r="H77" s="30">
        <v>150</v>
      </c>
      <c r="I77" s="30">
        <v>25</v>
      </c>
      <c r="J77" s="30"/>
      <c r="K77" s="31">
        <v>294</v>
      </c>
      <c r="L77" s="36">
        <v>235.20000000000002</v>
      </c>
      <c r="M77" s="37">
        <v>188.16000000000003</v>
      </c>
      <c r="N77" s="31"/>
      <c r="O77" s="32">
        <f>VLOOKUP(B77,'[1]MA DO'!$H$5:$AE$3586,24,0)</f>
        <v>1.08</v>
      </c>
      <c r="P77" s="2"/>
      <c r="Q77" s="2">
        <v>2</v>
      </c>
      <c r="R77" s="2"/>
    </row>
    <row r="78" spans="1:18" s="24" customFormat="1" ht="78.75">
      <c r="A78" s="10" t="s">
        <v>261</v>
      </c>
      <c r="B78" s="10" t="s">
        <v>495</v>
      </c>
      <c r="C78" s="15">
        <v>72</v>
      </c>
      <c r="D78" s="16" t="s">
        <v>21</v>
      </c>
      <c r="E78" s="16" t="s">
        <v>476</v>
      </c>
      <c r="F78" s="16" t="s">
        <v>408</v>
      </c>
      <c r="G78" s="30">
        <v>210</v>
      </c>
      <c r="H78" s="30">
        <v>150</v>
      </c>
      <c r="I78" s="30">
        <v>25</v>
      </c>
      <c r="J78" s="30"/>
      <c r="K78" s="31">
        <v>294</v>
      </c>
      <c r="L78" s="36">
        <v>235.20000000000002</v>
      </c>
      <c r="M78" s="37">
        <v>188.16000000000003</v>
      </c>
      <c r="N78" s="31"/>
      <c r="O78" s="32">
        <f>VLOOKUP(B78,'[1]MA DO'!$H$5:$AE$3586,24,0)</f>
        <v>1.08</v>
      </c>
      <c r="P78" s="2"/>
      <c r="Q78" s="2">
        <v>2</v>
      </c>
      <c r="R78" s="2"/>
    </row>
    <row r="79" spans="1:18" s="24" customFormat="1" ht="25.5">
      <c r="A79" s="10" t="s">
        <v>262</v>
      </c>
      <c r="B79" s="10" t="s">
        <v>495</v>
      </c>
      <c r="C79" s="15">
        <v>73</v>
      </c>
      <c r="D79" s="16" t="s">
        <v>33</v>
      </c>
      <c r="E79" s="16" t="s">
        <v>82</v>
      </c>
      <c r="F79" s="16" t="s">
        <v>34</v>
      </c>
      <c r="G79" s="30">
        <v>210</v>
      </c>
      <c r="H79" s="30">
        <v>150</v>
      </c>
      <c r="I79" s="30">
        <v>25</v>
      </c>
      <c r="J79" s="30"/>
      <c r="K79" s="31">
        <v>294</v>
      </c>
      <c r="L79" s="36">
        <v>235.20000000000002</v>
      </c>
      <c r="M79" s="37">
        <v>188.16000000000003</v>
      </c>
      <c r="N79" s="31"/>
      <c r="O79" s="32">
        <f>VLOOKUP(B79,'[1]MA DO'!$H$5:$AE$3586,24,0)</f>
        <v>1.08</v>
      </c>
      <c r="P79" s="2"/>
      <c r="Q79" s="2">
        <v>2</v>
      </c>
      <c r="R79" s="2"/>
    </row>
    <row r="80" spans="1:18" s="24" customFormat="1" ht="25.5">
      <c r="A80" s="10" t="s">
        <v>263</v>
      </c>
      <c r="B80" s="10" t="s">
        <v>495</v>
      </c>
      <c r="C80" s="15">
        <v>74</v>
      </c>
      <c r="D80" s="16" t="s">
        <v>113</v>
      </c>
      <c r="E80" s="16" t="s">
        <v>82</v>
      </c>
      <c r="F80" s="16" t="s">
        <v>118</v>
      </c>
      <c r="G80" s="30">
        <v>210</v>
      </c>
      <c r="H80" s="30">
        <v>150</v>
      </c>
      <c r="I80" s="30">
        <v>25</v>
      </c>
      <c r="J80" s="30"/>
      <c r="K80" s="31">
        <v>294</v>
      </c>
      <c r="L80" s="36">
        <v>235.20000000000002</v>
      </c>
      <c r="M80" s="37">
        <v>188.16000000000003</v>
      </c>
      <c r="N80" s="31"/>
      <c r="O80" s="32">
        <f>VLOOKUP(B80,'[1]MA DO'!$H$5:$AE$3586,24,0)</f>
        <v>1.08</v>
      </c>
      <c r="P80" s="2"/>
      <c r="Q80" s="2">
        <v>2</v>
      </c>
      <c r="R80" s="2"/>
    </row>
    <row r="81" spans="1:18" s="24" customFormat="1" ht="25.5">
      <c r="A81" s="10" t="s">
        <v>264</v>
      </c>
      <c r="B81" s="10" t="s">
        <v>495</v>
      </c>
      <c r="C81" s="15">
        <v>75</v>
      </c>
      <c r="D81" s="16" t="s">
        <v>114</v>
      </c>
      <c r="E81" s="16" t="s">
        <v>27</v>
      </c>
      <c r="F81" s="16"/>
      <c r="G81" s="30">
        <v>210</v>
      </c>
      <c r="H81" s="30">
        <v>150</v>
      </c>
      <c r="I81" s="30">
        <v>25</v>
      </c>
      <c r="J81" s="30"/>
      <c r="K81" s="31">
        <v>294</v>
      </c>
      <c r="L81" s="36">
        <v>235.20000000000002</v>
      </c>
      <c r="M81" s="37">
        <v>188.16000000000003</v>
      </c>
      <c r="N81" s="31"/>
      <c r="O81" s="32">
        <f>VLOOKUP(B81,'[1]MA DO'!$H$5:$AE$3586,24,0)</f>
        <v>1.08</v>
      </c>
      <c r="P81" s="2"/>
      <c r="Q81" s="2">
        <v>2</v>
      </c>
      <c r="R81" s="2"/>
    </row>
    <row r="82" spans="1:18" s="24" customFormat="1" ht="25.5">
      <c r="A82" s="10" t="s">
        <v>265</v>
      </c>
      <c r="B82" s="10" t="s">
        <v>495</v>
      </c>
      <c r="C82" s="15">
        <v>76</v>
      </c>
      <c r="D82" s="16" t="s">
        <v>115</v>
      </c>
      <c r="E82" s="16" t="s">
        <v>82</v>
      </c>
      <c r="F82" s="16" t="s">
        <v>34</v>
      </c>
      <c r="G82" s="30">
        <v>210</v>
      </c>
      <c r="H82" s="30">
        <v>150</v>
      </c>
      <c r="I82" s="30">
        <v>25</v>
      </c>
      <c r="J82" s="30"/>
      <c r="K82" s="31">
        <v>294</v>
      </c>
      <c r="L82" s="36">
        <v>235.20000000000002</v>
      </c>
      <c r="M82" s="37">
        <v>188.16000000000003</v>
      </c>
      <c r="N82" s="31"/>
      <c r="O82" s="32">
        <f>VLOOKUP(B82,'[1]MA DO'!$H$5:$AE$3586,24,0)</f>
        <v>1.08</v>
      </c>
      <c r="P82" s="2"/>
      <c r="Q82" s="2">
        <v>2</v>
      </c>
      <c r="R82" s="2"/>
    </row>
    <row r="83" spans="1:18" s="24" customFormat="1" ht="25.5">
      <c r="A83" s="10" t="s">
        <v>266</v>
      </c>
      <c r="B83" s="10" t="s">
        <v>495</v>
      </c>
      <c r="C83" s="15">
        <v>77</v>
      </c>
      <c r="D83" s="16" t="s">
        <v>116</v>
      </c>
      <c r="E83" s="16" t="s">
        <v>82</v>
      </c>
      <c r="F83" s="16" t="s">
        <v>34</v>
      </c>
      <c r="G83" s="30">
        <v>210</v>
      </c>
      <c r="H83" s="30">
        <v>150</v>
      </c>
      <c r="I83" s="30">
        <v>25</v>
      </c>
      <c r="J83" s="30"/>
      <c r="K83" s="31">
        <v>294</v>
      </c>
      <c r="L83" s="36">
        <v>235.20000000000002</v>
      </c>
      <c r="M83" s="37">
        <v>188.16000000000003</v>
      </c>
      <c r="N83" s="31"/>
      <c r="O83" s="32">
        <f>VLOOKUP(B83,'[1]MA DO'!$H$5:$AE$3586,24,0)</f>
        <v>1.08</v>
      </c>
      <c r="P83" s="2"/>
      <c r="Q83" s="2">
        <v>2</v>
      </c>
      <c r="R83" s="2"/>
    </row>
    <row r="84" spans="1:18" s="24" customFormat="1" ht="25.5">
      <c r="A84" s="10" t="s">
        <v>267</v>
      </c>
      <c r="B84" s="10" t="s">
        <v>495</v>
      </c>
      <c r="C84" s="15">
        <v>78</v>
      </c>
      <c r="D84" s="16" t="s">
        <v>38</v>
      </c>
      <c r="E84" s="16" t="s">
        <v>82</v>
      </c>
      <c r="F84" s="16" t="s">
        <v>118</v>
      </c>
      <c r="G84" s="30">
        <v>210</v>
      </c>
      <c r="H84" s="30">
        <v>150</v>
      </c>
      <c r="I84" s="30">
        <v>25</v>
      </c>
      <c r="J84" s="30"/>
      <c r="K84" s="31">
        <v>294</v>
      </c>
      <c r="L84" s="36">
        <v>235.20000000000002</v>
      </c>
      <c r="M84" s="37">
        <v>188.16000000000003</v>
      </c>
      <c r="N84" s="31"/>
      <c r="O84" s="32">
        <f>VLOOKUP(B84,'[1]MA DO'!$H$5:$AE$3586,24,0)</f>
        <v>1.08</v>
      </c>
      <c r="P84" s="2"/>
      <c r="Q84" s="2">
        <v>2</v>
      </c>
      <c r="R84" s="2"/>
    </row>
    <row r="85" spans="1:18" s="24" customFormat="1" ht="25.5">
      <c r="A85" s="10" t="s">
        <v>268</v>
      </c>
      <c r="B85" s="10" t="s">
        <v>495</v>
      </c>
      <c r="C85" s="15">
        <v>79</v>
      </c>
      <c r="D85" s="16" t="s">
        <v>117</v>
      </c>
      <c r="E85" s="16" t="s">
        <v>82</v>
      </c>
      <c r="F85" s="16" t="s">
        <v>118</v>
      </c>
      <c r="G85" s="30">
        <v>210</v>
      </c>
      <c r="H85" s="30">
        <v>150</v>
      </c>
      <c r="I85" s="30">
        <v>25</v>
      </c>
      <c r="J85" s="30"/>
      <c r="K85" s="31">
        <v>294</v>
      </c>
      <c r="L85" s="36">
        <v>235.20000000000002</v>
      </c>
      <c r="M85" s="37">
        <v>188.16000000000003</v>
      </c>
      <c r="N85" s="31"/>
      <c r="O85" s="32">
        <f>VLOOKUP(B85,'[1]MA DO'!$H$5:$AE$3586,24,0)</f>
        <v>1.08</v>
      </c>
      <c r="P85" s="2"/>
      <c r="Q85" s="2">
        <v>2</v>
      </c>
      <c r="R85" s="2"/>
    </row>
    <row r="86" spans="1:18" s="24" customFormat="1" ht="25.5">
      <c r="A86" s="10" t="s">
        <v>269</v>
      </c>
      <c r="B86" s="10" t="s">
        <v>495</v>
      </c>
      <c r="C86" s="15">
        <v>80</v>
      </c>
      <c r="D86" s="16" t="s">
        <v>118</v>
      </c>
      <c r="E86" s="16" t="s">
        <v>82</v>
      </c>
      <c r="F86" s="16" t="s">
        <v>54</v>
      </c>
      <c r="G86" s="30">
        <v>210</v>
      </c>
      <c r="H86" s="30">
        <v>150</v>
      </c>
      <c r="I86" s="30">
        <v>25</v>
      </c>
      <c r="J86" s="30"/>
      <c r="K86" s="31">
        <v>294</v>
      </c>
      <c r="L86" s="36">
        <v>235.20000000000002</v>
      </c>
      <c r="M86" s="37">
        <v>188.16000000000003</v>
      </c>
      <c r="N86" s="31"/>
      <c r="O86" s="32">
        <f>VLOOKUP(B86,'[1]MA DO'!$H$5:$AE$3586,24,0)</f>
        <v>1.08</v>
      </c>
      <c r="P86" s="2"/>
      <c r="Q86" s="2">
        <v>2</v>
      </c>
      <c r="R86" s="2"/>
    </row>
    <row r="87" spans="1:18" s="24" customFormat="1" ht="25.5">
      <c r="A87" s="10" t="s">
        <v>270</v>
      </c>
      <c r="B87" s="10" t="s">
        <v>495</v>
      </c>
      <c r="C87" s="15">
        <v>81</v>
      </c>
      <c r="D87" s="16" t="s">
        <v>47</v>
      </c>
      <c r="E87" s="16" t="s">
        <v>118</v>
      </c>
      <c r="F87" s="16" t="s">
        <v>121</v>
      </c>
      <c r="G87" s="30">
        <v>210</v>
      </c>
      <c r="H87" s="30">
        <v>150</v>
      </c>
      <c r="I87" s="30">
        <v>25</v>
      </c>
      <c r="J87" s="30"/>
      <c r="K87" s="31">
        <v>294</v>
      </c>
      <c r="L87" s="36">
        <v>235.20000000000002</v>
      </c>
      <c r="M87" s="37">
        <v>188.16000000000003</v>
      </c>
      <c r="N87" s="31"/>
      <c r="O87" s="32">
        <f>VLOOKUP(B87,'[1]MA DO'!$H$5:$AE$3586,24,0)</f>
        <v>1.08</v>
      </c>
      <c r="P87" s="2"/>
      <c r="Q87" s="2">
        <v>2</v>
      </c>
      <c r="R87" s="2"/>
    </row>
    <row r="88" spans="1:18" s="24" customFormat="1" ht="25.5">
      <c r="A88" s="10" t="s">
        <v>271</v>
      </c>
      <c r="B88" s="10" t="s">
        <v>495</v>
      </c>
      <c r="C88" s="15">
        <v>82</v>
      </c>
      <c r="D88" s="16" t="s">
        <v>119</v>
      </c>
      <c r="E88" s="16" t="s">
        <v>82</v>
      </c>
      <c r="F88" s="16" t="s">
        <v>121</v>
      </c>
      <c r="G88" s="30">
        <v>210</v>
      </c>
      <c r="H88" s="30">
        <v>150</v>
      </c>
      <c r="I88" s="30">
        <v>25</v>
      </c>
      <c r="J88" s="30"/>
      <c r="K88" s="31">
        <v>294</v>
      </c>
      <c r="L88" s="36">
        <v>235.20000000000002</v>
      </c>
      <c r="M88" s="37">
        <v>188.16000000000003</v>
      </c>
      <c r="N88" s="31"/>
      <c r="O88" s="32">
        <f>VLOOKUP(B88,'[1]MA DO'!$H$5:$AE$3586,24,0)</f>
        <v>1.08</v>
      </c>
      <c r="P88" s="2"/>
      <c r="Q88" s="2">
        <v>2</v>
      </c>
      <c r="R88" s="2"/>
    </row>
    <row r="89" spans="1:18" s="24" customFormat="1" ht="25.5">
      <c r="A89" s="10" t="s">
        <v>272</v>
      </c>
      <c r="B89" s="10" t="s">
        <v>495</v>
      </c>
      <c r="C89" s="15">
        <v>83</v>
      </c>
      <c r="D89" s="16" t="s">
        <v>120</v>
      </c>
      <c r="E89" s="16" t="s">
        <v>82</v>
      </c>
      <c r="F89" s="16" t="s">
        <v>121</v>
      </c>
      <c r="G89" s="30">
        <v>210</v>
      </c>
      <c r="H89" s="30">
        <v>150</v>
      </c>
      <c r="I89" s="30">
        <v>25</v>
      </c>
      <c r="J89" s="30"/>
      <c r="K89" s="31">
        <v>294</v>
      </c>
      <c r="L89" s="36">
        <v>235.20000000000002</v>
      </c>
      <c r="M89" s="37">
        <v>188.16000000000003</v>
      </c>
      <c r="N89" s="31"/>
      <c r="O89" s="32">
        <f>VLOOKUP(B89,'[1]MA DO'!$H$5:$AE$3586,24,0)</f>
        <v>1.08</v>
      </c>
      <c r="P89" s="2"/>
      <c r="Q89" s="2">
        <v>2</v>
      </c>
      <c r="R89" s="2"/>
    </row>
    <row r="90" spans="1:18" s="24" customFormat="1" ht="25.5">
      <c r="A90" s="10" t="s">
        <v>273</v>
      </c>
      <c r="B90" s="10" t="s">
        <v>495</v>
      </c>
      <c r="C90" s="15">
        <v>84</v>
      </c>
      <c r="D90" s="16" t="s">
        <v>121</v>
      </c>
      <c r="E90" s="16" t="s">
        <v>82</v>
      </c>
      <c r="F90" s="16" t="s">
        <v>118</v>
      </c>
      <c r="G90" s="30">
        <v>210</v>
      </c>
      <c r="H90" s="30">
        <v>150</v>
      </c>
      <c r="I90" s="30">
        <v>25</v>
      </c>
      <c r="J90" s="30"/>
      <c r="K90" s="31">
        <v>294</v>
      </c>
      <c r="L90" s="36">
        <v>235.20000000000002</v>
      </c>
      <c r="M90" s="37">
        <v>188.16000000000003</v>
      </c>
      <c r="N90" s="31"/>
      <c r="O90" s="32">
        <f>VLOOKUP(B90,'[1]MA DO'!$H$5:$AE$3586,24,0)</f>
        <v>1.08</v>
      </c>
      <c r="P90" s="2"/>
      <c r="Q90" s="2">
        <v>2</v>
      </c>
      <c r="R90" s="2"/>
    </row>
    <row r="91" spans="1:18" s="24" customFormat="1" ht="25.5">
      <c r="A91" s="10" t="s">
        <v>274</v>
      </c>
      <c r="B91" s="10" t="s">
        <v>495</v>
      </c>
      <c r="C91" s="15">
        <v>85</v>
      </c>
      <c r="D91" s="16" t="s">
        <v>122</v>
      </c>
      <c r="E91" s="16" t="s">
        <v>120</v>
      </c>
      <c r="F91" s="16" t="s">
        <v>81</v>
      </c>
      <c r="G91" s="30">
        <v>210</v>
      </c>
      <c r="H91" s="30">
        <v>150</v>
      </c>
      <c r="I91" s="30">
        <v>25</v>
      </c>
      <c r="J91" s="30"/>
      <c r="K91" s="31">
        <v>294</v>
      </c>
      <c r="L91" s="36">
        <v>235.20000000000002</v>
      </c>
      <c r="M91" s="37">
        <v>188.16000000000003</v>
      </c>
      <c r="N91" s="31"/>
      <c r="O91" s="32">
        <f>VLOOKUP(B91,'[1]MA DO'!$H$5:$AE$3586,24,0)</f>
        <v>1.08</v>
      </c>
      <c r="P91" s="2"/>
      <c r="Q91" s="2">
        <v>2</v>
      </c>
      <c r="R91" s="2"/>
    </row>
    <row r="92" spans="1:18" s="24" customFormat="1" ht="47.25">
      <c r="A92" s="10" t="s">
        <v>275</v>
      </c>
      <c r="B92" s="10" t="s">
        <v>495</v>
      </c>
      <c r="C92" s="15">
        <v>86</v>
      </c>
      <c r="D92" s="16" t="s">
        <v>124</v>
      </c>
      <c r="E92" s="16" t="s">
        <v>428</v>
      </c>
      <c r="F92" s="16" t="s">
        <v>123</v>
      </c>
      <c r="G92" s="30">
        <v>210</v>
      </c>
      <c r="H92" s="30">
        <v>150</v>
      </c>
      <c r="I92" s="30">
        <v>25</v>
      </c>
      <c r="J92" s="30"/>
      <c r="K92" s="31">
        <v>294</v>
      </c>
      <c r="L92" s="36">
        <v>235.20000000000002</v>
      </c>
      <c r="M92" s="37">
        <v>188.16000000000003</v>
      </c>
      <c r="N92" s="31"/>
      <c r="O92" s="32">
        <f>VLOOKUP(B92,'[1]MA DO'!$H$5:$AE$3586,24,0)</f>
        <v>1.08</v>
      </c>
      <c r="P92" s="2"/>
      <c r="Q92" s="2">
        <v>2</v>
      </c>
      <c r="R92" s="2"/>
    </row>
    <row r="93" spans="1:18" s="24" customFormat="1" ht="31.5">
      <c r="A93" s="10" t="s">
        <v>276</v>
      </c>
      <c r="B93" s="10" t="s">
        <v>495</v>
      </c>
      <c r="C93" s="15">
        <v>87</v>
      </c>
      <c r="D93" s="16" t="s">
        <v>125</v>
      </c>
      <c r="E93" s="16" t="s">
        <v>127</v>
      </c>
      <c r="F93" s="16" t="s">
        <v>126</v>
      </c>
      <c r="G93" s="30">
        <v>210</v>
      </c>
      <c r="H93" s="30">
        <v>150</v>
      </c>
      <c r="I93" s="30">
        <v>25</v>
      </c>
      <c r="J93" s="30"/>
      <c r="K93" s="31">
        <v>294</v>
      </c>
      <c r="L93" s="36">
        <v>235.20000000000002</v>
      </c>
      <c r="M93" s="37">
        <v>188.16000000000003</v>
      </c>
      <c r="N93" s="31"/>
      <c r="O93" s="32">
        <f>VLOOKUP(B93,'[1]MA DO'!$H$5:$AE$3586,24,0)</f>
        <v>1.08</v>
      </c>
      <c r="P93" s="2"/>
      <c r="Q93" s="2">
        <v>2</v>
      </c>
      <c r="R93" s="2"/>
    </row>
    <row r="94" spans="1:18" s="24" customFormat="1" ht="31.5">
      <c r="A94" s="10" t="s">
        <v>277</v>
      </c>
      <c r="B94" s="10" t="s">
        <v>495</v>
      </c>
      <c r="C94" s="15">
        <v>88</v>
      </c>
      <c r="D94" s="16" t="s">
        <v>128</v>
      </c>
      <c r="E94" s="16" t="s">
        <v>82</v>
      </c>
      <c r="F94" s="16" t="s">
        <v>129</v>
      </c>
      <c r="G94" s="30">
        <v>210</v>
      </c>
      <c r="H94" s="30">
        <v>150</v>
      </c>
      <c r="I94" s="30">
        <v>25</v>
      </c>
      <c r="J94" s="30"/>
      <c r="K94" s="31">
        <v>294</v>
      </c>
      <c r="L94" s="36">
        <v>235.20000000000002</v>
      </c>
      <c r="M94" s="37">
        <v>188.16000000000003</v>
      </c>
      <c r="N94" s="31"/>
      <c r="O94" s="32">
        <f>VLOOKUP(B94,'[1]MA DO'!$H$5:$AE$3586,24,0)</f>
        <v>1.08</v>
      </c>
      <c r="P94" s="2"/>
      <c r="Q94" s="2">
        <v>2</v>
      </c>
      <c r="R94" s="2"/>
    </row>
    <row r="95" spans="1:18" s="24" customFormat="1" ht="31.5">
      <c r="A95" s="10" t="s">
        <v>278</v>
      </c>
      <c r="B95" s="10" t="s">
        <v>495</v>
      </c>
      <c r="C95" s="15">
        <v>89</v>
      </c>
      <c r="D95" s="16" t="s">
        <v>130</v>
      </c>
      <c r="E95" s="16" t="s">
        <v>82</v>
      </c>
      <c r="F95" s="16" t="s">
        <v>128</v>
      </c>
      <c r="G95" s="30">
        <v>210</v>
      </c>
      <c r="H95" s="30">
        <v>150</v>
      </c>
      <c r="I95" s="30">
        <v>25</v>
      </c>
      <c r="J95" s="30"/>
      <c r="K95" s="31">
        <v>294</v>
      </c>
      <c r="L95" s="36">
        <v>235.20000000000002</v>
      </c>
      <c r="M95" s="37">
        <v>188.16000000000003</v>
      </c>
      <c r="N95" s="31"/>
      <c r="O95" s="32">
        <f>VLOOKUP(B95,'[1]MA DO'!$H$5:$AE$3586,24,0)</f>
        <v>1.08</v>
      </c>
      <c r="P95" s="2"/>
      <c r="Q95" s="2">
        <v>2</v>
      </c>
      <c r="R95" s="2"/>
    </row>
    <row r="96" spans="1:18" s="24" customFormat="1" ht="31.5">
      <c r="A96" s="10" t="s">
        <v>279</v>
      </c>
      <c r="B96" s="10" t="s">
        <v>495</v>
      </c>
      <c r="C96" s="15">
        <v>90</v>
      </c>
      <c r="D96" s="16" t="s">
        <v>131</v>
      </c>
      <c r="E96" s="16" t="s">
        <v>132</v>
      </c>
      <c r="F96" s="16" t="s">
        <v>133</v>
      </c>
      <c r="G96" s="30">
        <v>210</v>
      </c>
      <c r="H96" s="30">
        <v>150</v>
      </c>
      <c r="I96" s="30">
        <v>25</v>
      </c>
      <c r="J96" s="30"/>
      <c r="K96" s="31">
        <v>294</v>
      </c>
      <c r="L96" s="36">
        <v>235.20000000000002</v>
      </c>
      <c r="M96" s="37">
        <v>188.16000000000003</v>
      </c>
      <c r="N96" s="31"/>
      <c r="O96" s="32">
        <f>VLOOKUP(B96,'[1]MA DO'!$H$5:$AE$3586,24,0)</f>
        <v>1.08</v>
      </c>
      <c r="P96" s="2"/>
      <c r="Q96" s="2">
        <v>2</v>
      </c>
      <c r="R96" s="2"/>
    </row>
    <row r="97" spans="1:18" s="24" customFormat="1" ht="31.5">
      <c r="A97" s="10" t="s">
        <v>280</v>
      </c>
      <c r="B97" s="10" t="s">
        <v>495</v>
      </c>
      <c r="C97" s="15">
        <v>91</v>
      </c>
      <c r="D97" s="16" t="s">
        <v>11</v>
      </c>
      <c r="E97" s="16" t="s">
        <v>134</v>
      </c>
      <c r="F97" s="16" t="s">
        <v>30</v>
      </c>
      <c r="G97" s="30">
        <v>210</v>
      </c>
      <c r="H97" s="30">
        <v>150</v>
      </c>
      <c r="I97" s="30">
        <v>25</v>
      </c>
      <c r="J97" s="30"/>
      <c r="K97" s="31">
        <v>294</v>
      </c>
      <c r="L97" s="36">
        <v>235.20000000000002</v>
      </c>
      <c r="M97" s="37">
        <v>188.16000000000003</v>
      </c>
      <c r="N97" s="31"/>
      <c r="O97" s="32">
        <f>VLOOKUP(B97,'[1]MA DO'!$H$5:$AE$3586,24,0)</f>
        <v>1.08</v>
      </c>
      <c r="P97" s="2"/>
      <c r="Q97" s="2">
        <v>2</v>
      </c>
      <c r="R97" s="2"/>
    </row>
    <row r="98" spans="1:18" s="24" customFormat="1" ht="25.5">
      <c r="A98" s="10" t="s">
        <v>281</v>
      </c>
      <c r="B98" s="10" t="s">
        <v>495</v>
      </c>
      <c r="C98" s="15">
        <v>92</v>
      </c>
      <c r="D98" s="16" t="s">
        <v>135</v>
      </c>
      <c r="E98" s="16" t="s">
        <v>27</v>
      </c>
      <c r="F98" s="16"/>
      <c r="G98" s="30">
        <v>210</v>
      </c>
      <c r="H98" s="30">
        <v>150</v>
      </c>
      <c r="I98" s="30">
        <v>25</v>
      </c>
      <c r="J98" s="30"/>
      <c r="K98" s="31">
        <v>294</v>
      </c>
      <c r="L98" s="36">
        <v>235.20000000000002</v>
      </c>
      <c r="M98" s="37">
        <v>188.16000000000003</v>
      </c>
      <c r="N98" s="31"/>
      <c r="O98" s="32">
        <f>VLOOKUP(B98,'[1]MA DO'!$H$5:$AE$3586,24,0)</f>
        <v>1.08</v>
      </c>
      <c r="P98" s="2"/>
      <c r="Q98" s="2">
        <v>2</v>
      </c>
      <c r="R98" s="2"/>
    </row>
    <row r="99" spans="1:18" s="24" customFormat="1" ht="25.5">
      <c r="A99" s="10" t="s">
        <v>282</v>
      </c>
      <c r="B99" s="10" t="s">
        <v>495</v>
      </c>
      <c r="C99" s="15">
        <v>93</v>
      </c>
      <c r="D99" s="16" t="s">
        <v>13</v>
      </c>
      <c r="E99" s="16" t="s">
        <v>27</v>
      </c>
      <c r="F99" s="16"/>
      <c r="G99" s="30">
        <v>210</v>
      </c>
      <c r="H99" s="30">
        <v>150</v>
      </c>
      <c r="I99" s="30">
        <v>25</v>
      </c>
      <c r="J99" s="30"/>
      <c r="K99" s="31">
        <v>294</v>
      </c>
      <c r="L99" s="36">
        <v>235.20000000000002</v>
      </c>
      <c r="M99" s="37">
        <v>188.16000000000003</v>
      </c>
      <c r="N99" s="31"/>
      <c r="O99" s="32">
        <f>VLOOKUP(B99,'[1]MA DO'!$H$5:$AE$3586,24,0)</f>
        <v>1.08</v>
      </c>
      <c r="P99" s="2"/>
      <c r="Q99" s="2">
        <v>2</v>
      </c>
      <c r="R99" s="2"/>
    </row>
    <row r="100" spans="1:18" s="24" customFormat="1" ht="31.5">
      <c r="A100" s="10" t="s">
        <v>283</v>
      </c>
      <c r="B100" s="10" t="s">
        <v>495</v>
      </c>
      <c r="C100" s="15">
        <v>94</v>
      </c>
      <c r="D100" s="16" t="s">
        <v>136</v>
      </c>
      <c r="E100" s="16" t="s">
        <v>27</v>
      </c>
      <c r="F100" s="16"/>
      <c r="G100" s="30">
        <v>210</v>
      </c>
      <c r="H100" s="30">
        <v>150</v>
      </c>
      <c r="I100" s="30">
        <v>25</v>
      </c>
      <c r="J100" s="30"/>
      <c r="K100" s="31">
        <v>294</v>
      </c>
      <c r="L100" s="36">
        <v>235.20000000000002</v>
      </c>
      <c r="M100" s="37">
        <v>188.16000000000003</v>
      </c>
      <c r="N100" s="31"/>
      <c r="O100" s="32">
        <f>VLOOKUP(B100,'[1]MA DO'!$H$5:$AE$3586,24,0)</f>
        <v>1.08</v>
      </c>
      <c r="P100" s="2"/>
      <c r="Q100" s="2">
        <v>2</v>
      </c>
      <c r="R100" s="2"/>
    </row>
    <row r="101" spans="1:18" s="24" customFormat="1" ht="45.75" customHeight="1">
      <c r="A101" s="10" t="s">
        <v>284</v>
      </c>
      <c r="B101" s="10" t="s">
        <v>495</v>
      </c>
      <c r="C101" s="15">
        <v>95</v>
      </c>
      <c r="D101" s="16" t="s">
        <v>400</v>
      </c>
      <c r="E101" s="16" t="s">
        <v>27</v>
      </c>
      <c r="F101" s="16"/>
      <c r="G101" s="30">
        <v>210</v>
      </c>
      <c r="H101" s="30">
        <v>150</v>
      </c>
      <c r="I101" s="30">
        <v>25</v>
      </c>
      <c r="J101" s="30"/>
      <c r="K101" s="31">
        <v>294</v>
      </c>
      <c r="L101" s="36">
        <v>235.20000000000002</v>
      </c>
      <c r="M101" s="37">
        <v>188.16000000000003</v>
      </c>
      <c r="N101" s="31"/>
      <c r="O101" s="32">
        <f>VLOOKUP(B101,'[1]MA DO'!$H$5:$AE$3586,24,0)</f>
        <v>1.08</v>
      </c>
      <c r="P101" s="2"/>
      <c r="Q101" s="2">
        <v>2</v>
      </c>
      <c r="R101" s="2"/>
    </row>
    <row r="102" spans="1:18" s="24" customFormat="1" ht="45.75" customHeight="1">
      <c r="A102" s="10" t="s">
        <v>285</v>
      </c>
      <c r="B102" s="10" t="s">
        <v>495</v>
      </c>
      <c r="C102" s="15">
        <v>96</v>
      </c>
      <c r="D102" s="16" t="s">
        <v>19</v>
      </c>
      <c r="E102" s="16" t="s">
        <v>137</v>
      </c>
      <c r="F102" s="16" t="s">
        <v>429</v>
      </c>
      <c r="G102" s="30">
        <v>210</v>
      </c>
      <c r="H102" s="30">
        <v>150</v>
      </c>
      <c r="I102" s="30">
        <v>25</v>
      </c>
      <c r="J102" s="30"/>
      <c r="K102" s="31">
        <v>294</v>
      </c>
      <c r="L102" s="36">
        <v>235.20000000000002</v>
      </c>
      <c r="M102" s="37">
        <v>188.16000000000003</v>
      </c>
      <c r="N102" s="31"/>
      <c r="O102" s="32">
        <f>VLOOKUP(B102,'[1]MA DO'!$H$5:$AE$3586,24,0)</f>
        <v>1.08</v>
      </c>
      <c r="P102" s="2"/>
      <c r="Q102" s="2">
        <v>2</v>
      </c>
      <c r="R102" s="2"/>
    </row>
    <row r="103" spans="1:18" s="26" customFormat="1" ht="47.25">
      <c r="A103" s="10" t="s">
        <v>350</v>
      </c>
      <c r="B103" s="10" t="s">
        <v>493</v>
      </c>
      <c r="C103" s="15">
        <v>97</v>
      </c>
      <c r="D103" s="16" t="s">
        <v>19</v>
      </c>
      <c r="E103" s="16" t="s">
        <v>430</v>
      </c>
      <c r="F103" s="16" t="s">
        <v>138</v>
      </c>
      <c r="G103" s="30">
        <v>160</v>
      </c>
      <c r="H103" s="30">
        <v>110</v>
      </c>
      <c r="I103" s="30">
        <v>20</v>
      </c>
      <c r="J103" s="30"/>
      <c r="K103" s="31">
        <v>224</v>
      </c>
      <c r="L103" s="36">
        <v>179.20000000000002</v>
      </c>
      <c r="M103" s="37">
        <v>143.36000000000001</v>
      </c>
      <c r="N103" s="31"/>
      <c r="O103" s="32">
        <f>VLOOKUP(B103,'[1]MA DO'!$H$5:$AE$3586,24,0)</f>
        <v>1.05</v>
      </c>
      <c r="P103" s="2"/>
      <c r="Q103" s="2">
        <v>2</v>
      </c>
      <c r="R103" s="2"/>
    </row>
    <row r="104" spans="1:18" s="26" customFormat="1" ht="63">
      <c r="A104" s="10" t="s">
        <v>351</v>
      </c>
      <c r="B104" s="10" t="s">
        <v>493</v>
      </c>
      <c r="C104" s="15">
        <v>98</v>
      </c>
      <c r="D104" s="16" t="s">
        <v>19</v>
      </c>
      <c r="E104" s="16" t="s">
        <v>139</v>
      </c>
      <c r="F104" s="16" t="s">
        <v>431</v>
      </c>
      <c r="G104" s="30">
        <v>160</v>
      </c>
      <c r="H104" s="30">
        <v>110</v>
      </c>
      <c r="I104" s="30">
        <v>20</v>
      </c>
      <c r="J104" s="30"/>
      <c r="K104" s="31">
        <v>224</v>
      </c>
      <c r="L104" s="36">
        <v>179.20000000000002</v>
      </c>
      <c r="M104" s="37">
        <v>143.36000000000001</v>
      </c>
      <c r="N104" s="31"/>
      <c r="O104" s="32">
        <f>VLOOKUP(B104,'[1]MA DO'!$H$5:$AE$3586,24,0)</f>
        <v>1.05</v>
      </c>
      <c r="P104" s="2"/>
      <c r="Q104" s="2">
        <v>2</v>
      </c>
      <c r="R104" s="2"/>
    </row>
    <row r="105" spans="1:18" s="26" customFormat="1" ht="63">
      <c r="A105" s="10" t="s">
        <v>352</v>
      </c>
      <c r="B105" s="10" t="s">
        <v>493</v>
      </c>
      <c r="C105" s="15">
        <v>99</v>
      </c>
      <c r="D105" s="16" t="s">
        <v>19</v>
      </c>
      <c r="E105" s="16" t="s">
        <v>432</v>
      </c>
      <c r="F105" s="16" t="s">
        <v>57</v>
      </c>
      <c r="G105" s="30">
        <v>160</v>
      </c>
      <c r="H105" s="30">
        <v>110</v>
      </c>
      <c r="I105" s="30">
        <v>20</v>
      </c>
      <c r="J105" s="30"/>
      <c r="K105" s="31">
        <v>224</v>
      </c>
      <c r="L105" s="36">
        <v>179.20000000000002</v>
      </c>
      <c r="M105" s="37">
        <v>143.36000000000001</v>
      </c>
      <c r="N105" s="31"/>
      <c r="O105" s="32">
        <f>VLOOKUP(B105,'[1]MA DO'!$H$5:$AE$3586,24,0)</f>
        <v>1.05</v>
      </c>
      <c r="P105" s="2"/>
      <c r="Q105" s="2">
        <v>2</v>
      </c>
      <c r="R105" s="2"/>
    </row>
    <row r="106" spans="1:18" s="24" customFormat="1" ht="25.5">
      <c r="A106" s="10" t="s">
        <v>286</v>
      </c>
      <c r="B106" s="10" t="s">
        <v>495</v>
      </c>
      <c r="C106" s="15">
        <v>100</v>
      </c>
      <c r="D106" s="16" t="s">
        <v>46</v>
      </c>
      <c r="E106" s="16" t="s">
        <v>140</v>
      </c>
      <c r="F106" s="16" t="s">
        <v>17</v>
      </c>
      <c r="G106" s="30">
        <v>210</v>
      </c>
      <c r="H106" s="30">
        <v>150</v>
      </c>
      <c r="I106" s="30">
        <v>25</v>
      </c>
      <c r="J106" s="30"/>
      <c r="K106" s="31">
        <v>294</v>
      </c>
      <c r="L106" s="36">
        <v>235.20000000000002</v>
      </c>
      <c r="M106" s="37">
        <v>188.16000000000003</v>
      </c>
      <c r="N106" s="31"/>
      <c r="O106" s="32">
        <f>VLOOKUP(B106,'[1]MA DO'!$H$5:$AE$3586,24,0)</f>
        <v>1.08</v>
      </c>
      <c r="P106" s="2"/>
      <c r="Q106" s="2">
        <v>2</v>
      </c>
      <c r="R106" s="2"/>
    </row>
    <row r="107" spans="1:18" s="24" customFormat="1" ht="25.5">
      <c r="A107" s="10" t="s">
        <v>287</v>
      </c>
      <c r="B107" s="10" t="s">
        <v>495</v>
      </c>
      <c r="C107" s="15">
        <v>101</v>
      </c>
      <c r="D107" s="16" t="s">
        <v>141</v>
      </c>
      <c r="E107" s="16" t="s">
        <v>82</v>
      </c>
      <c r="F107" s="16" t="s">
        <v>17</v>
      </c>
      <c r="G107" s="30">
        <v>210</v>
      </c>
      <c r="H107" s="30">
        <v>150</v>
      </c>
      <c r="I107" s="30">
        <v>25</v>
      </c>
      <c r="J107" s="30"/>
      <c r="K107" s="31">
        <v>294</v>
      </c>
      <c r="L107" s="36">
        <v>235.20000000000002</v>
      </c>
      <c r="M107" s="37">
        <v>188.16000000000003</v>
      </c>
      <c r="N107" s="31"/>
      <c r="O107" s="32">
        <f>VLOOKUP(B107,'[1]MA DO'!$H$5:$AE$3586,24,0)</f>
        <v>1.08</v>
      </c>
      <c r="P107" s="2"/>
      <c r="Q107" s="2">
        <v>2</v>
      </c>
      <c r="R107" s="2"/>
    </row>
    <row r="108" spans="1:18" s="24" customFormat="1" ht="25.5">
      <c r="A108" s="10" t="s">
        <v>288</v>
      </c>
      <c r="B108" s="10" t="s">
        <v>495</v>
      </c>
      <c r="C108" s="15">
        <v>102</v>
      </c>
      <c r="D108" s="16" t="s">
        <v>36</v>
      </c>
      <c r="E108" s="16" t="s">
        <v>148</v>
      </c>
      <c r="F108" s="16" t="s">
        <v>7</v>
      </c>
      <c r="G108" s="30">
        <v>210</v>
      </c>
      <c r="H108" s="30">
        <v>150</v>
      </c>
      <c r="I108" s="30">
        <v>25</v>
      </c>
      <c r="J108" s="30"/>
      <c r="K108" s="31">
        <v>294</v>
      </c>
      <c r="L108" s="36">
        <v>235.20000000000002</v>
      </c>
      <c r="M108" s="37">
        <v>188.16000000000003</v>
      </c>
      <c r="N108" s="31"/>
      <c r="O108" s="32">
        <f>VLOOKUP(B108,'[1]MA DO'!$H$5:$AE$3586,24,0)</f>
        <v>1.08</v>
      </c>
      <c r="P108" s="2"/>
      <c r="Q108" s="2">
        <v>2</v>
      </c>
      <c r="R108" s="2"/>
    </row>
    <row r="109" spans="1:18" s="24" customFormat="1" ht="25.5">
      <c r="A109" s="10" t="s">
        <v>289</v>
      </c>
      <c r="B109" s="10" t="s">
        <v>495</v>
      </c>
      <c r="C109" s="15">
        <v>103</v>
      </c>
      <c r="D109" s="16" t="s">
        <v>15</v>
      </c>
      <c r="E109" s="16" t="s">
        <v>82</v>
      </c>
      <c r="F109" s="16" t="s">
        <v>140</v>
      </c>
      <c r="G109" s="30">
        <v>210</v>
      </c>
      <c r="H109" s="30">
        <v>150</v>
      </c>
      <c r="I109" s="30">
        <v>25</v>
      </c>
      <c r="J109" s="30"/>
      <c r="K109" s="31">
        <v>294</v>
      </c>
      <c r="L109" s="36">
        <v>235.20000000000002</v>
      </c>
      <c r="M109" s="37">
        <v>188.16000000000003</v>
      </c>
      <c r="N109" s="31"/>
      <c r="O109" s="32">
        <f>VLOOKUP(B109,'[1]MA DO'!$H$5:$AE$3586,24,0)</f>
        <v>1.08</v>
      </c>
      <c r="P109" s="2"/>
      <c r="Q109" s="2">
        <v>2</v>
      </c>
      <c r="R109" s="2"/>
    </row>
    <row r="110" spans="1:18" s="24" customFormat="1" ht="25.5">
      <c r="A110" s="10" t="s">
        <v>290</v>
      </c>
      <c r="B110" s="10" t="s">
        <v>495</v>
      </c>
      <c r="C110" s="15">
        <v>104</v>
      </c>
      <c r="D110" s="16" t="s">
        <v>53</v>
      </c>
      <c r="E110" s="16" t="s">
        <v>143</v>
      </c>
      <c r="F110" s="16" t="s">
        <v>17</v>
      </c>
      <c r="G110" s="30">
        <v>210</v>
      </c>
      <c r="H110" s="30">
        <v>150</v>
      </c>
      <c r="I110" s="30">
        <v>25</v>
      </c>
      <c r="J110" s="30"/>
      <c r="K110" s="31">
        <v>294</v>
      </c>
      <c r="L110" s="36">
        <v>235.20000000000002</v>
      </c>
      <c r="M110" s="37">
        <v>188.16000000000003</v>
      </c>
      <c r="N110" s="31"/>
      <c r="O110" s="32">
        <f>VLOOKUP(B110,'[1]MA DO'!$H$5:$AE$3586,24,0)</f>
        <v>1.08</v>
      </c>
      <c r="P110" s="2"/>
      <c r="Q110" s="2">
        <v>2</v>
      </c>
      <c r="R110" s="2"/>
    </row>
    <row r="111" spans="1:18" s="24" customFormat="1" ht="25.5">
      <c r="A111" s="10" t="s">
        <v>291</v>
      </c>
      <c r="B111" s="10" t="s">
        <v>495</v>
      </c>
      <c r="C111" s="15">
        <v>105</v>
      </c>
      <c r="D111" s="16" t="s">
        <v>144</v>
      </c>
      <c r="E111" s="16" t="s">
        <v>82</v>
      </c>
      <c r="F111" s="16" t="s">
        <v>17</v>
      </c>
      <c r="G111" s="30">
        <v>210</v>
      </c>
      <c r="H111" s="30">
        <v>150</v>
      </c>
      <c r="I111" s="30">
        <v>25</v>
      </c>
      <c r="J111" s="30"/>
      <c r="K111" s="31">
        <v>294</v>
      </c>
      <c r="L111" s="36">
        <v>235.20000000000002</v>
      </c>
      <c r="M111" s="37">
        <v>188.16000000000003</v>
      </c>
      <c r="N111" s="31"/>
      <c r="O111" s="32">
        <f>VLOOKUP(B111,'[1]MA DO'!$H$5:$AE$3586,24,0)</f>
        <v>1.08</v>
      </c>
      <c r="P111" s="2"/>
      <c r="Q111" s="2">
        <v>2</v>
      </c>
      <c r="R111" s="2"/>
    </row>
    <row r="112" spans="1:18" s="24" customFormat="1" ht="25.5">
      <c r="A112" s="10" t="s">
        <v>292</v>
      </c>
      <c r="B112" s="10" t="s">
        <v>495</v>
      </c>
      <c r="C112" s="15">
        <v>106</v>
      </c>
      <c r="D112" s="16" t="s">
        <v>145</v>
      </c>
      <c r="E112" s="16" t="s">
        <v>147</v>
      </c>
      <c r="F112" s="16" t="s">
        <v>19</v>
      </c>
      <c r="G112" s="30">
        <v>210</v>
      </c>
      <c r="H112" s="30">
        <v>150</v>
      </c>
      <c r="I112" s="30">
        <v>25</v>
      </c>
      <c r="J112" s="30"/>
      <c r="K112" s="31">
        <v>294</v>
      </c>
      <c r="L112" s="36">
        <v>235.20000000000002</v>
      </c>
      <c r="M112" s="37">
        <v>188.16000000000003</v>
      </c>
      <c r="N112" s="31"/>
      <c r="O112" s="32">
        <f>VLOOKUP(B112,'[1]MA DO'!$H$5:$AE$3586,24,0)</f>
        <v>1.08</v>
      </c>
      <c r="P112" s="2"/>
      <c r="Q112" s="2">
        <v>2</v>
      </c>
      <c r="R112" s="2"/>
    </row>
    <row r="113" spans="1:18" s="24" customFormat="1" ht="25.5">
      <c r="A113" s="10" t="s">
        <v>293</v>
      </c>
      <c r="B113" s="10" t="s">
        <v>495</v>
      </c>
      <c r="C113" s="15">
        <v>107</v>
      </c>
      <c r="D113" s="16" t="s">
        <v>143</v>
      </c>
      <c r="E113" s="16" t="s">
        <v>82</v>
      </c>
      <c r="F113" s="16" t="s">
        <v>17</v>
      </c>
      <c r="G113" s="30">
        <v>210</v>
      </c>
      <c r="H113" s="30">
        <v>150</v>
      </c>
      <c r="I113" s="30">
        <v>25</v>
      </c>
      <c r="J113" s="30"/>
      <c r="K113" s="31">
        <v>294</v>
      </c>
      <c r="L113" s="36">
        <v>235.20000000000002</v>
      </c>
      <c r="M113" s="37">
        <v>188.16000000000003</v>
      </c>
      <c r="N113" s="31"/>
      <c r="O113" s="32">
        <f>VLOOKUP(B113,'[1]MA DO'!$H$5:$AE$3586,24,0)</f>
        <v>1.08</v>
      </c>
      <c r="P113" s="2"/>
      <c r="Q113" s="2">
        <v>2</v>
      </c>
      <c r="R113" s="2"/>
    </row>
    <row r="114" spans="1:18" s="24" customFormat="1" ht="25.5">
      <c r="A114" s="10" t="s">
        <v>294</v>
      </c>
      <c r="B114" s="10" t="s">
        <v>495</v>
      </c>
      <c r="C114" s="15">
        <v>108</v>
      </c>
      <c r="D114" s="16" t="s">
        <v>140</v>
      </c>
      <c r="E114" s="16" t="s">
        <v>82</v>
      </c>
      <c r="F114" s="16" t="s">
        <v>17</v>
      </c>
      <c r="G114" s="30">
        <v>210</v>
      </c>
      <c r="H114" s="30">
        <v>150</v>
      </c>
      <c r="I114" s="30">
        <v>25</v>
      </c>
      <c r="J114" s="30"/>
      <c r="K114" s="31">
        <v>294</v>
      </c>
      <c r="L114" s="36">
        <v>235.20000000000002</v>
      </c>
      <c r="M114" s="37">
        <v>188.16000000000003</v>
      </c>
      <c r="N114" s="31"/>
      <c r="O114" s="32">
        <f>VLOOKUP(B114,'[1]MA DO'!$H$5:$AE$3586,24,0)</f>
        <v>1.08</v>
      </c>
      <c r="P114" s="2"/>
      <c r="Q114" s="2">
        <v>2</v>
      </c>
      <c r="R114" s="2"/>
    </row>
    <row r="115" spans="1:18" s="24" customFormat="1" ht="25.5">
      <c r="A115" s="10" t="s">
        <v>295</v>
      </c>
      <c r="B115" s="10" t="s">
        <v>495</v>
      </c>
      <c r="C115" s="15">
        <v>109</v>
      </c>
      <c r="D115" s="16" t="s">
        <v>44</v>
      </c>
      <c r="E115" s="16" t="s">
        <v>148</v>
      </c>
      <c r="F115" s="16" t="s">
        <v>17</v>
      </c>
      <c r="G115" s="30">
        <v>210</v>
      </c>
      <c r="H115" s="30">
        <v>150</v>
      </c>
      <c r="I115" s="30">
        <v>25</v>
      </c>
      <c r="J115" s="30"/>
      <c r="K115" s="31">
        <v>294</v>
      </c>
      <c r="L115" s="36">
        <v>235.20000000000002</v>
      </c>
      <c r="M115" s="37">
        <v>188.16000000000003</v>
      </c>
      <c r="N115" s="31"/>
      <c r="O115" s="32">
        <f>VLOOKUP(B115,'[1]MA DO'!$H$5:$AE$3586,24,0)</f>
        <v>1.08</v>
      </c>
      <c r="P115" s="2"/>
      <c r="Q115" s="2">
        <v>2</v>
      </c>
      <c r="R115" s="2"/>
    </row>
    <row r="116" spans="1:18" s="24" customFormat="1" ht="25.5">
      <c r="A116" s="10" t="s">
        <v>296</v>
      </c>
      <c r="B116" s="10" t="s">
        <v>495</v>
      </c>
      <c r="C116" s="15">
        <v>110</v>
      </c>
      <c r="D116" s="16" t="s">
        <v>149</v>
      </c>
      <c r="E116" s="16" t="s">
        <v>82</v>
      </c>
      <c r="F116" s="16" t="s">
        <v>17</v>
      </c>
      <c r="G116" s="30">
        <v>210</v>
      </c>
      <c r="H116" s="30">
        <v>150</v>
      </c>
      <c r="I116" s="30">
        <v>25</v>
      </c>
      <c r="J116" s="30"/>
      <c r="K116" s="31">
        <v>294</v>
      </c>
      <c r="L116" s="36">
        <v>235.20000000000002</v>
      </c>
      <c r="M116" s="37">
        <v>188.16000000000003</v>
      </c>
      <c r="N116" s="31"/>
      <c r="O116" s="32">
        <f>VLOOKUP(B116,'[1]MA DO'!$H$5:$AE$3586,24,0)</f>
        <v>1.08</v>
      </c>
      <c r="P116" s="2"/>
      <c r="Q116" s="2">
        <v>2</v>
      </c>
      <c r="R116" s="2"/>
    </row>
    <row r="117" spans="1:18" s="24" customFormat="1" ht="25.5">
      <c r="A117" s="10" t="s">
        <v>297</v>
      </c>
      <c r="B117" s="10" t="s">
        <v>495</v>
      </c>
      <c r="C117" s="15">
        <v>111</v>
      </c>
      <c r="D117" s="16" t="s">
        <v>150</v>
      </c>
      <c r="E117" s="16" t="s">
        <v>142</v>
      </c>
      <c r="F117" s="16" t="s">
        <v>17</v>
      </c>
      <c r="G117" s="30">
        <v>210</v>
      </c>
      <c r="H117" s="30">
        <v>150</v>
      </c>
      <c r="I117" s="30">
        <v>25</v>
      </c>
      <c r="J117" s="30"/>
      <c r="K117" s="31">
        <v>294</v>
      </c>
      <c r="L117" s="36">
        <v>235.20000000000002</v>
      </c>
      <c r="M117" s="37">
        <v>188.16000000000003</v>
      </c>
      <c r="N117" s="31"/>
      <c r="O117" s="32">
        <f>VLOOKUP(B117,'[1]MA DO'!$H$5:$AE$3586,24,0)</f>
        <v>1.08</v>
      </c>
      <c r="P117" s="2"/>
      <c r="Q117" s="2">
        <v>2</v>
      </c>
      <c r="R117" s="2"/>
    </row>
    <row r="118" spans="1:18" s="24" customFormat="1" ht="25.5">
      <c r="A118" s="10" t="s">
        <v>298</v>
      </c>
      <c r="B118" s="10" t="s">
        <v>495</v>
      </c>
      <c r="C118" s="15">
        <v>112</v>
      </c>
      <c r="D118" s="16" t="s">
        <v>148</v>
      </c>
      <c r="E118" s="16" t="s">
        <v>82</v>
      </c>
      <c r="F118" s="16" t="s">
        <v>17</v>
      </c>
      <c r="G118" s="30">
        <v>210</v>
      </c>
      <c r="H118" s="30">
        <v>150</v>
      </c>
      <c r="I118" s="30">
        <v>25</v>
      </c>
      <c r="J118" s="30"/>
      <c r="K118" s="31">
        <v>294</v>
      </c>
      <c r="L118" s="36">
        <v>235.20000000000002</v>
      </c>
      <c r="M118" s="37">
        <v>188.16000000000003</v>
      </c>
      <c r="N118" s="31"/>
      <c r="O118" s="32">
        <f>VLOOKUP(B118,'[1]MA DO'!$H$5:$AE$3586,24,0)</f>
        <v>1.08</v>
      </c>
      <c r="P118" s="2"/>
      <c r="Q118" s="2">
        <v>2</v>
      </c>
      <c r="R118" s="2"/>
    </row>
    <row r="119" spans="1:18" s="24" customFormat="1" ht="31.5">
      <c r="A119" s="10" t="s">
        <v>299</v>
      </c>
      <c r="B119" s="10" t="s">
        <v>495</v>
      </c>
      <c r="C119" s="15">
        <v>113</v>
      </c>
      <c r="D119" s="16" t="s">
        <v>151</v>
      </c>
      <c r="E119" s="16" t="s">
        <v>82</v>
      </c>
      <c r="F119" s="16" t="s">
        <v>406</v>
      </c>
      <c r="G119" s="30">
        <v>210</v>
      </c>
      <c r="H119" s="30">
        <v>150</v>
      </c>
      <c r="I119" s="30">
        <v>25</v>
      </c>
      <c r="J119" s="30"/>
      <c r="K119" s="31">
        <v>294</v>
      </c>
      <c r="L119" s="36">
        <v>235.20000000000002</v>
      </c>
      <c r="M119" s="37">
        <v>188.16000000000003</v>
      </c>
      <c r="N119" s="31"/>
      <c r="O119" s="32">
        <f>VLOOKUP(B119,'[1]MA DO'!$H$5:$AE$3586,24,0)</f>
        <v>1.08</v>
      </c>
      <c r="P119" s="2"/>
      <c r="Q119" s="2">
        <v>2</v>
      </c>
      <c r="R119" s="2"/>
    </row>
    <row r="120" spans="1:18" s="24" customFormat="1" ht="63">
      <c r="A120" s="10" t="s">
        <v>300</v>
      </c>
      <c r="B120" s="10" t="s">
        <v>495</v>
      </c>
      <c r="C120" s="15">
        <v>114</v>
      </c>
      <c r="D120" s="16" t="s">
        <v>151</v>
      </c>
      <c r="E120" s="16" t="s">
        <v>433</v>
      </c>
      <c r="F120" s="16" t="s">
        <v>434</v>
      </c>
      <c r="G120" s="30">
        <v>210</v>
      </c>
      <c r="H120" s="30">
        <v>150</v>
      </c>
      <c r="I120" s="30">
        <v>25</v>
      </c>
      <c r="J120" s="30"/>
      <c r="K120" s="31">
        <v>294</v>
      </c>
      <c r="L120" s="36">
        <v>235.20000000000002</v>
      </c>
      <c r="M120" s="37">
        <v>188.16000000000003</v>
      </c>
      <c r="N120" s="31"/>
      <c r="O120" s="32">
        <f>VLOOKUP(B120,'[1]MA DO'!$H$5:$AE$3586,24,0)</f>
        <v>1.08</v>
      </c>
      <c r="P120" s="2"/>
      <c r="Q120" s="2">
        <v>2</v>
      </c>
      <c r="R120" s="2"/>
    </row>
    <row r="121" spans="1:18" s="24" customFormat="1" ht="63">
      <c r="A121" s="10" t="s">
        <v>301</v>
      </c>
      <c r="B121" s="10" t="s">
        <v>495</v>
      </c>
      <c r="C121" s="15">
        <v>115</v>
      </c>
      <c r="D121" s="16" t="s">
        <v>151</v>
      </c>
      <c r="E121" s="16" t="s">
        <v>435</v>
      </c>
      <c r="F121" s="16" t="s">
        <v>7</v>
      </c>
      <c r="G121" s="30">
        <v>210</v>
      </c>
      <c r="H121" s="30">
        <v>150</v>
      </c>
      <c r="I121" s="30">
        <v>25</v>
      </c>
      <c r="J121" s="30"/>
      <c r="K121" s="31">
        <v>294</v>
      </c>
      <c r="L121" s="36">
        <v>235.20000000000002</v>
      </c>
      <c r="M121" s="37">
        <v>188.16000000000003</v>
      </c>
      <c r="N121" s="31"/>
      <c r="O121" s="32">
        <f>VLOOKUP(B121,'[1]MA DO'!$H$5:$AE$3586,24,0)</f>
        <v>1.08</v>
      </c>
      <c r="P121" s="2"/>
      <c r="Q121" s="2">
        <v>2</v>
      </c>
      <c r="R121" s="2"/>
    </row>
    <row r="122" spans="1:18" s="24" customFormat="1" ht="31.5">
      <c r="A122" s="10" t="s">
        <v>302</v>
      </c>
      <c r="B122" s="10" t="s">
        <v>495</v>
      </c>
      <c r="C122" s="15">
        <v>116</v>
      </c>
      <c r="D122" s="16" t="s">
        <v>7</v>
      </c>
      <c r="E122" s="16" t="s">
        <v>82</v>
      </c>
      <c r="F122" s="16" t="s">
        <v>152</v>
      </c>
      <c r="G122" s="30">
        <v>210</v>
      </c>
      <c r="H122" s="30">
        <v>150</v>
      </c>
      <c r="I122" s="30">
        <v>25</v>
      </c>
      <c r="J122" s="30"/>
      <c r="K122" s="31">
        <v>294</v>
      </c>
      <c r="L122" s="36">
        <v>235.20000000000002</v>
      </c>
      <c r="M122" s="37">
        <v>188.16000000000003</v>
      </c>
      <c r="N122" s="31"/>
      <c r="O122" s="32">
        <f>VLOOKUP(B122,'[1]MA DO'!$H$5:$AE$3586,24,0)</f>
        <v>1.08</v>
      </c>
      <c r="P122" s="2"/>
      <c r="Q122" s="2">
        <v>2</v>
      </c>
      <c r="R122" s="2"/>
    </row>
    <row r="123" spans="1:18" s="24" customFormat="1" ht="31.5">
      <c r="A123" s="10" t="s">
        <v>303</v>
      </c>
      <c r="B123" s="10" t="s">
        <v>495</v>
      </c>
      <c r="C123" s="15">
        <v>117</v>
      </c>
      <c r="D123" s="16" t="s">
        <v>7</v>
      </c>
      <c r="E123" s="16" t="s">
        <v>152</v>
      </c>
      <c r="F123" s="16" t="s">
        <v>153</v>
      </c>
      <c r="G123" s="30">
        <v>210</v>
      </c>
      <c r="H123" s="30">
        <v>150</v>
      </c>
      <c r="I123" s="30">
        <v>25</v>
      </c>
      <c r="J123" s="30"/>
      <c r="K123" s="31">
        <v>294</v>
      </c>
      <c r="L123" s="36">
        <v>235.20000000000002</v>
      </c>
      <c r="M123" s="37">
        <v>188.16000000000003</v>
      </c>
      <c r="N123" s="31"/>
      <c r="O123" s="32">
        <f>VLOOKUP(B123,'[1]MA DO'!$H$5:$AE$3586,24,0)</f>
        <v>1.08</v>
      </c>
      <c r="P123" s="2"/>
      <c r="Q123" s="2">
        <v>2</v>
      </c>
      <c r="R123" s="2"/>
    </row>
    <row r="124" spans="1:18" s="26" customFormat="1" ht="47.25">
      <c r="A124" s="10" t="s">
        <v>356</v>
      </c>
      <c r="B124" s="10" t="s">
        <v>493</v>
      </c>
      <c r="C124" s="15">
        <v>118</v>
      </c>
      <c r="D124" s="16" t="s">
        <v>7</v>
      </c>
      <c r="E124" s="16" t="s">
        <v>154</v>
      </c>
      <c r="F124" s="16" t="s">
        <v>436</v>
      </c>
      <c r="G124" s="30">
        <v>160</v>
      </c>
      <c r="H124" s="30">
        <v>110</v>
      </c>
      <c r="I124" s="30">
        <v>20</v>
      </c>
      <c r="J124" s="30"/>
      <c r="K124" s="31">
        <v>224</v>
      </c>
      <c r="L124" s="36">
        <v>179.20000000000002</v>
      </c>
      <c r="M124" s="37">
        <v>143.36000000000001</v>
      </c>
      <c r="N124" s="31"/>
      <c r="O124" s="32">
        <f>VLOOKUP(B124,'[1]MA DO'!$H$5:$AE$3586,24,0)</f>
        <v>1.05</v>
      </c>
      <c r="P124" s="2"/>
      <c r="Q124" s="2">
        <v>2</v>
      </c>
      <c r="R124" s="2"/>
    </row>
    <row r="125" spans="1:18" s="24" customFormat="1" ht="25.5">
      <c r="A125" s="10" t="s">
        <v>304</v>
      </c>
      <c r="B125" s="10" t="s">
        <v>495</v>
      </c>
      <c r="C125" s="15">
        <v>119</v>
      </c>
      <c r="D125" s="16" t="s">
        <v>155</v>
      </c>
      <c r="E125" s="16" t="s">
        <v>76</v>
      </c>
      <c r="F125" s="16" t="s">
        <v>98</v>
      </c>
      <c r="G125" s="30">
        <v>210</v>
      </c>
      <c r="H125" s="30">
        <v>150</v>
      </c>
      <c r="I125" s="30">
        <v>25</v>
      </c>
      <c r="J125" s="30"/>
      <c r="K125" s="31">
        <v>294</v>
      </c>
      <c r="L125" s="36">
        <v>235.20000000000002</v>
      </c>
      <c r="M125" s="37">
        <v>188.16000000000003</v>
      </c>
      <c r="N125" s="31"/>
      <c r="O125" s="32">
        <f>VLOOKUP(B125,'[1]MA DO'!$H$5:$AE$3586,24,0)</f>
        <v>1.08</v>
      </c>
      <c r="P125" s="2"/>
      <c r="Q125" s="2">
        <v>2</v>
      </c>
      <c r="R125" s="2"/>
    </row>
    <row r="126" spans="1:18" s="24" customFormat="1" ht="25.5">
      <c r="A126" s="10" t="s">
        <v>305</v>
      </c>
      <c r="B126" s="10" t="s">
        <v>495</v>
      </c>
      <c r="C126" s="15">
        <v>120</v>
      </c>
      <c r="D126" s="16" t="s">
        <v>156</v>
      </c>
      <c r="E126" s="16" t="s">
        <v>76</v>
      </c>
      <c r="F126" s="16" t="s">
        <v>98</v>
      </c>
      <c r="G126" s="30">
        <v>210</v>
      </c>
      <c r="H126" s="30">
        <v>150</v>
      </c>
      <c r="I126" s="30">
        <v>25</v>
      </c>
      <c r="J126" s="30"/>
      <c r="K126" s="31">
        <v>294</v>
      </c>
      <c r="L126" s="36">
        <v>235.20000000000002</v>
      </c>
      <c r="M126" s="37">
        <v>188.16000000000003</v>
      </c>
      <c r="N126" s="31"/>
      <c r="O126" s="32">
        <f>VLOOKUP(B126,'[1]MA DO'!$H$5:$AE$3586,24,0)</f>
        <v>1.08</v>
      </c>
      <c r="P126" s="2"/>
      <c r="Q126" s="2">
        <v>2</v>
      </c>
      <c r="R126" s="2"/>
    </row>
    <row r="127" spans="1:18" s="24" customFormat="1" ht="78.75">
      <c r="A127" s="10" t="s">
        <v>306</v>
      </c>
      <c r="B127" s="10" t="s">
        <v>495</v>
      </c>
      <c r="C127" s="15">
        <v>121</v>
      </c>
      <c r="D127" s="16" t="s">
        <v>30</v>
      </c>
      <c r="E127" s="16" t="s">
        <v>157</v>
      </c>
      <c r="F127" s="16" t="s">
        <v>158</v>
      </c>
      <c r="G127" s="30">
        <v>210</v>
      </c>
      <c r="H127" s="30">
        <v>150</v>
      </c>
      <c r="I127" s="30">
        <v>25</v>
      </c>
      <c r="J127" s="30"/>
      <c r="K127" s="31">
        <v>294</v>
      </c>
      <c r="L127" s="36">
        <v>235.20000000000002</v>
      </c>
      <c r="M127" s="37">
        <v>188.16000000000003</v>
      </c>
      <c r="N127" s="31"/>
      <c r="O127" s="32">
        <f>VLOOKUP(B127,'[1]MA DO'!$H$5:$AE$3586,24,0)</f>
        <v>1.08</v>
      </c>
      <c r="P127" s="2"/>
      <c r="Q127" s="2">
        <v>2</v>
      </c>
      <c r="R127" s="2"/>
    </row>
    <row r="128" spans="1:18" s="24" customFormat="1" ht="47.25">
      <c r="A128" s="10" t="s">
        <v>307</v>
      </c>
      <c r="B128" s="10" t="s">
        <v>495</v>
      </c>
      <c r="C128" s="15">
        <v>122</v>
      </c>
      <c r="D128" s="16" t="s">
        <v>30</v>
      </c>
      <c r="E128" s="16" t="s">
        <v>437</v>
      </c>
      <c r="F128" s="16" t="s">
        <v>438</v>
      </c>
      <c r="G128" s="30">
        <v>210</v>
      </c>
      <c r="H128" s="30">
        <v>150</v>
      </c>
      <c r="I128" s="30">
        <v>25</v>
      </c>
      <c r="J128" s="30"/>
      <c r="K128" s="31">
        <v>294</v>
      </c>
      <c r="L128" s="36">
        <v>235.20000000000002</v>
      </c>
      <c r="M128" s="37">
        <v>188.16000000000003</v>
      </c>
      <c r="N128" s="31"/>
      <c r="O128" s="32">
        <f>VLOOKUP(B128,'[1]MA DO'!$H$5:$AE$3586,24,0)</f>
        <v>1.08</v>
      </c>
      <c r="P128" s="2"/>
      <c r="Q128" s="2">
        <v>2</v>
      </c>
      <c r="R128" s="2"/>
    </row>
    <row r="129" spans="1:18" s="24" customFormat="1" ht="31.5">
      <c r="A129" s="10" t="s">
        <v>308</v>
      </c>
      <c r="B129" s="10" t="s">
        <v>495</v>
      </c>
      <c r="C129" s="15">
        <v>123</v>
      </c>
      <c r="D129" s="16" t="s">
        <v>30</v>
      </c>
      <c r="E129" s="16" t="s">
        <v>439</v>
      </c>
      <c r="F129" s="16" t="s">
        <v>159</v>
      </c>
      <c r="G129" s="30">
        <v>210</v>
      </c>
      <c r="H129" s="30">
        <v>150</v>
      </c>
      <c r="I129" s="30">
        <v>25</v>
      </c>
      <c r="J129" s="30"/>
      <c r="K129" s="31">
        <v>294</v>
      </c>
      <c r="L129" s="36">
        <v>235.20000000000002</v>
      </c>
      <c r="M129" s="37">
        <v>188.16000000000003</v>
      </c>
      <c r="N129" s="31"/>
      <c r="O129" s="32">
        <f>VLOOKUP(B129,'[1]MA DO'!$H$5:$AE$3586,24,0)</f>
        <v>1.08</v>
      </c>
      <c r="P129" s="2"/>
      <c r="Q129" s="2">
        <v>2</v>
      </c>
      <c r="R129" s="2"/>
    </row>
    <row r="130" spans="1:18" s="24" customFormat="1" ht="31.5">
      <c r="A130" s="10" t="s">
        <v>309</v>
      </c>
      <c r="B130" s="10" t="s">
        <v>495</v>
      </c>
      <c r="C130" s="15">
        <v>124</v>
      </c>
      <c r="D130" s="16" t="s">
        <v>23</v>
      </c>
      <c r="E130" s="16" t="s">
        <v>11</v>
      </c>
      <c r="F130" s="16" t="s">
        <v>440</v>
      </c>
      <c r="G130" s="30">
        <v>210</v>
      </c>
      <c r="H130" s="30">
        <v>150</v>
      </c>
      <c r="I130" s="30">
        <v>25</v>
      </c>
      <c r="J130" s="30"/>
      <c r="K130" s="31">
        <v>294</v>
      </c>
      <c r="L130" s="36">
        <v>235.20000000000002</v>
      </c>
      <c r="M130" s="37">
        <v>188.16000000000003</v>
      </c>
      <c r="N130" s="31"/>
      <c r="O130" s="32">
        <f>VLOOKUP(B130,'[1]MA DO'!$H$5:$AE$3586,24,0)</f>
        <v>1.08</v>
      </c>
      <c r="P130" s="2"/>
      <c r="Q130" s="2">
        <v>2</v>
      </c>
      <c r="R130" s="2"/>
    </row>
    <row r="131" spans="1:18" s="24" customFormat="1" ht="31.5">
      <c r="A131" s="10" t="s">
        <v>310</v>
      </c>
      <c r="B131" s="10" t="s">
        <v>495</v>
      </c>
      <c r="C131" s="15">
        <v>125</v>
      </c>
      <c r="D131" s="16" t="s">
        <v>23</v>
      </c>
      <c r="E131" s="16" t="s">
        <v>441</v>
      </c>
      <c r="F131" s="16" t="s">
        <v>442</v>
      </c>
      <c r="G131" s="30">
        <v>210</v>
      </c>
      <c r="H131" s="30">
        <v>150</v>
      </c>
      <c r="I131" s="30">
        <v>25</v>
      </c>
      <c r="J131" s="30"/>
      <c r="K131" s="31">
        <v>294</v>
      </c>
      <c r="L131" s="36">
        <v>235.20000000000002</v>
      </c>
      <c r="M131" s="37">
        <v>188.16000000000003</v>
      </c>
      <c r="N131" s="31"/>
      <c r="O131" s="32">
        <f>VLOOKUP(B131,'[1]MA DO'!$H$5:$AE$3586,24,0)</f>
        <v>1.08</v>
      </c>
      <c r="P131" s="2"/>
      <c r="Q131" s="2">
        <v>2</v>
      </c>
      <c r="R131" s="2"/>
    </row>
    <row r="132" spans="1:18" s="24" customFormat="1" ht="25.5">
      <c r="A132" s="10" t="s">
        <v>311</v>
      </c>
      <c r="B132" s="10" t="s">
        <v>495</v>
      </c>
      <c r="C132" s="15">
        <v>126</v>
      </c>
      <c r="D132" s="16" t="s">
        <v>26</v>
      </c>
      <c r="E132" s="16" t="s">
        <v>27</v>
      </c>
      <c r="F132" s="16"/>
      <c r="G132" s="30">
        <v>210</v>
      </c>
      <c r="H132" s="30">
        <v>150</v>
      </c>
      <c r="I132" s="30">
        <v>25</v>
      </c>
      <c r="J132" s="30"/>
      <c r="K132" s="31">
        <v>294</v>
      </c>
      <c r="L132" s="36">
        <v>235.20000000000002</v>
      </c>
      <c r="M132" s="37">
        <v>188.16000000000003</v>
      </c>
      <c r="N132" s="31"/>
      <c r="O132" s="32">
        <f>VLOOKUP(B132,'[1]MA DO'!$H$5:$AE$3586,24,0)</f>
        <v>1.08</v>
      </c>
      <c r="P132" s="2"/>
      <c r="Q132" s="2">
        <v>2</v>
      </c>
      <c r="R132" s="2"/>
    </row>
    <row r="133" spans="1:18" s="24" customFormat="1" ht="25.5">
      <c r="A133" s="10" t="s">
        <v>312</v>
      </c>
      <c r="B133" s="10" t="s">
        <v>495</v>
      </c>
      <c r="C133" s="15">
        <v>127</v>
      </c>
      <c r="D133" s="16" t="s">
        <v>41</v>
      </c>
      <c r="E133" s="16" t="s">
        <v>27</v>
      </c>
      <c r="F133" s="16"/>
      <c r="G133" s="30">
        <v>210</v>
      </c>
      <c r="H133" s="30">
        <v>150</v>
      </c>
      <c r="I133" s="30">
        <v>25</v>
      </c>
      <c r="J133" s="30"/>
      <c r="K133" s="31">
        <v>294</v>
      </c>
      <c r="L133" s="36">
        <v>235.20000000000002</v>
      </c>
      <c r="M133" s="37">
        <v>188.16000000000003</v>
      </c>
      <c r="N133" s="31"/>
      <c r="O133" s="32">
        <f>VLOOKUP(B133,'[1]MA DO'!$H$5:$AE$3586,24,0)</f>
        <v>1.08</v>
      </c>
      <c r="P133" s="2"/>
      <c r="Q133" s="2">
        <v>2</v>
      </c>
      <c r="R133" s="2"/>
    </row>
    <row r="134" spans="1:18" s="24" customFormat="1" ht="25.5">
      <c r="A134" s="10" t="s">
        <v>313</v>
      </c>
      <c r="B134" s="10" t="s">
        <v>495</v>
      </c>
      <c r="C134" s="15">
        <v>128</v>
      </c>
      <c r="D134" s="16" t="s">
        <v>160</v>
      </c>
      <c r="E134" s="16" t="s">
        <v>92</v>
      </c>
      <c r="F134" s="16" t="s">
        <v>76</v>
      </c>
      <c r="G134" s="30">
        <v>210</v>
      </c>
      <c r="H134" s="30">
        <v>150</v>
      </c>
      <c r="I134" s="30">
        <v>25</v>
      </c>
      <c r="J134" s="30"/>
      <c r="K134" s="31">
        <v>294</v>
      </c>
      <c r="L134" s="36">
        <v>235.20000000000002</v>
      </c>
      <c r="M134" s="37">
        <v>188.16000000000003</v>
      </c>
      <c r="N134" s="31"/>
      <c r="O134" s="32">
        <f>VLOOKUP(B134,'[1]MA DO'!$H$5:$AE$3586,24,0)</f>
        <v>1.08</v>
      </c>
      <c r="P134" s="2"/>
      <c r="Q134" s="2">
        <v>2</v>
      </c>
      <c r="R134" s="2"/>
    </row>
    <row r="135" spans="1:18" s="24" customFormat="1" ht="25.5">
      <c r="A135" s="10" t="s">
        <v>315</v>
      </c>
      <c r="B135" s="10" t="s">
        <v>495</v>
      </c>
      <c r="C135" s="15">
        <v>129</v>
      </c>
      <c r="D135" s="16" t="s">
        <v>161</v>
      </c>
      <c r="E135" s="16" t="s">
        <v>18</v>
      </c>
      <c r="F135" s="16" t="s">
        <v>76</v>
      </c>
      <c r="G135" s="30">
        <v>210</v>
      </c>
      <c r="H135" s="30">
        <v>150</v>
      </c>
      <c r="I135" s="30">
        <v>25</v>
      </c>
      <c r="J135" s="30"/>
      <c r="K135" s="31">
        <v>294</v>
      </c>
      <c r="L135" s="36">
        <v>235.20000000000002</v>
      </c>
      <c r="M135" s="37">
        <v>188.16000000000003</v>
      </c>
      <c r="N135" s="31"/>
      <c r="O135" s="32">
        <f>VLOOKUP(B135,'[1]MA DO'!$H$5:$AE$3586,24,0)</f>
        <v>1.08</v>
      </c>
      <c r="P135" s="2"/>
      <c r="Q135" s="2">
        <v>2</v>
      </c>
      <c r="R135" s="2"/>
    </row>
    <row r="136" spans="1:18" s="24" customFormat="1" ht="25.5">
      <c r="A136" s="10" t="s">
        <v>316</v>
      </c>
      <c r="B136" s="10" t="s">
        <v>495</v>
      </c>
      <c r="C136" s="15">
        <v>130</v>
      </c>
      <c r="D136" s="16" t="s">
        <v>162</v>
      </c>
      <c r="E136" s="16" t="s">
        <v>26</v>
      </c>
      <c r="F136" s="16" t="s">
        <v>41</v>
      </c>
      <c r="G136" s="30">
        <v>210</v>
      </c>
      <c r="H136" s="30">
        <v>150</v>
      </c>
      <c r="I136" s="30">
        <v>25</v>
      </c>
      <c r="J136" s="30"/>
      <c r="K136" s="31">
        <v>294</v>
      </c>
      <c r="L136" s="36">
        <v>235.20000000000002</v>
      </c>
      <c r="M136" s="37">
        <v>188.16000000000003</v>
      </c>
      <c r="N136" s="31"/>
      <c r="O136" s="32">
        <f>VLOOKUP(B136,'[1]MA DO'!$H$5:$AE$3586,24,0)</f>
        <v>1.08</v>
      </c>
      <c r="P136" s="2"/>
      <c r="Q136" s="2">
        <v>2</v>
      </c>
      <c r="R136" s="2"/>
    </row>
    <row r="137" spans="1:18" s="24" customFormat="1" ht="31.5">
      <c r="A137" s="10" t="s">
        <v>317</v>
      </c>
      <c r="B137" s="10" t="s">
        <v>495</v>
      </c>
      <c r="C137" s="15">
        <v>131</v>
      </c>
      <c r="D137" s="16" t="s">
        <v>163</v>
      </c>
      <c r="E137" s="16" t="s">
        <v>12</v>
      </c>
      <c r="F137" s="16" t="s">
        <v>164</v>
      </c>
      <c r="G137" s="30">
        <v>210</v>
      </c>
      <c r="H137" s="30">
        <v>150</v>
      </c>
      <c r="I137" s="30">
        <v>25</v>
      </c>
      <c r="J137" s="30"/>
      <c r="K137" s="31">
        <v>294</v>
      </c>
      <c r="L137" s="36">
        <v>235.20000000000002</v>
      </c>
      <c r="M137" s="37">
        <v>188.16000000000003</v>
      </c>
      <c r="N137" s="31"/>
      <c r="O137" s="32">
        <f>VLOOKUP(B137,'[1]MA DO'!$H$5:$AE$3586,24,0)</f>
        <v>1.08</v>
      </c>
      <c r="P137" s="2"/>
      <c r="Q137" s="2">
        <v>2</v>
      </c>
      <c r="R137" s="2"/>
    </row>
    <row r="138" spans="1:18" s="24" customFormat="1" ht="25.5">
      <c r="A138" s="10" t="s">
        <v>318</v>
      </c>
      <c r="B138" s="10" t="s">
        <v>495</v>
      </c>
      <c r="C138" s="15">
        <v>132</v>
      </c>
      <c r="D138" s="16" t="s">
        <v>165</v>
      </c>
      <c r="E138" s="16" t="s">
        <v>51</v>
      </c>
      <c r="F138" s="16" t="s">
        <v>135</v>
      </c>
      <c r="G138" s="30">
        <v>210</v>
      </c>
      <c r="H138" s="30">
        <v>150</v>
      </c>
      <c r="I138" s="30">
        <v>25</v>
      </c>
      <c r="J138" s="30"/>
      <c r="K138" s="31">
        <v>294</v>
      </c>
      <c r="L138" s="36">
        <v>235.20000000000002</v>
      </c>
      <c r="M138" s="37">
        <v>188.16000000000003</v>
      </c>
      <c r="N138" s="31"/>
      <c r="O138" s="32">
        <f>VLOOKUP(B138,'[1]MA DO'!$H$5:$AE$3586,24,0)</f>
        <v>1.08</v>
      </c>
      <c r="P138" s="2"/>
      <c r="Q138" s="2">
        <v>2</v>
      </c>
      <c r="R138" s="2"/>
    </row>
    <row r="139" spans="1:18" s="24" customFormat="1" ht="31.5">
      <c r="A139" s="10" t="s">
        <v>319</v>
      </c>
      <c r="B139" s="10" t="s">
        <v>495</v>
      </c>
      <c r="C139" s="15">
        <v>133</v>
      </c>
      <c r="D139" s="16" t="s">
        <v>166</v>
      </c>
      <c r="E139" s="16" t="s">
        <v>45</v>
      </c>
      <c r="F139" s="16" t="s">
        <v>105</v>
      </c>
      <c r="G139" s="30">
        <v>210</v>
      </c>
      <c r="H139" s="30">
        <v>150</v>
      </c>
      <c r="I139" s="30">
        <v>25</v>
      </c>
      <c r="J139" s="30"/>
      <c r="K139" s="31">
        <v>294</v>
      </c>
      <c r="L139" s="36">
        <v>235.20000000000002</v>
      </c>
      <c r="M139" s="37">
        <v>188.16000000000003</v>
      </c>
      <c r="N139" s="31"/>
      <c r="O139" s="32">
        <f>VLOOKUP(B139,'[1]MA DO'!$H$5:$AE$3586,24,0)</f>
        <v>1.08</v>
      </c>
      <c r="P139" s="2"/>
      <c r="Q139" s="2">
        <v>2</v>
      </c>
      <c r="R139" s="2"/>
    </row>
    <row r="140" spans="1:18" s="24" customFormat="1" ht="25.5">
      <c r="A140" s="10" t="s">
        <v>320</v>
      </c>
      <c r="B140" s="10" t="s">
        <v>495</v>
      </c>
      <c r="C140" s="15">
        <v>134</v>
      </c>
      <c r="D140" s="16" t="s">
        <v>49</v>
      </c>
      <c r="E140" s="16" t="s">
        <v>118</v>
      </c>
      <c r="F140" s="16" t="s">
        <v>54</v>
      </c>
      <c r="G140" s="30">
        <v>210</v>
      </c>
      <c r="H140" s="30">
        <v>150</v>
      </c>
      <c r="I140" s="30">
        <v>25</v>
      </c>
      <c r="J140" s="30"/>
      <c r="K140" s="31">
        <v>294</v>
      </c>
      <c r="L140" s="36">
        <v>235.20000000000002</v>
      </c>
      <c r="M140" s="37">
        <v>188.16000000000003</v>
      </c>
      <c r="N140" s="31"/>
      <c r="O140" s="32">
        <f>VLOOKUP(B140,'[1]MA DO'!$H$5:$AE$3586,24,0)</f>
        <v>1.08</v>
      </c>
      <c r="P140" s="2"/>
      <c r="Q140" s="2">
        <v>2</v>
      </c>
      <c r="R140" s="2"/>
    </row>
    <row r="141" spans="1:18" s="24" customFormat="1" ht="47.25">
      <c r="A141" s="10" t="s">
        <v>321</v>
      </c>
      <c r="B141" s="10" t="s">
        <v>495</v>
      </c>
      <c r="C141" s="15">
        <v>135</v>
      </c>
      <c r="D141" s="16" t="s">
        <v>40</v>
      </c>
      <c r="E141" s="16" t="s">
        <v>167</v>
      </c>
      <c r="F141" s="16" t="s">
        <v>168</v>
      </c>
      <c r="G141" s="30">
        <v>210</v>
      </c>
      <c r="H141" s="30">
        <v>150</v>
      </c>
      <c r="I141" s="30">
        <v>25</v>
      </c>
      <c r="J141" s="30"/>
      <c r="K141" s="31">
        <v>294</v>
      </c>
      <c r="L141" s="36">
        <v>235.20000000000002</v>
      </c>
      <c r="M141" s="37">
        <v>188.16000000000003</v>
      </c>
      <c r="N141" s="31"/>
      <c r="O141" s="32">
        <f>VLOOKUP(B141,'[1]MA DO'!$H$5:$AE$3586,24,0)</f>
        <v>1.08</v>
      </c>
      <c r="P141" s="2"/>
      <c r="Q141" s="2">
        <v>2</v>
      </c>
      <c r="R141" s="2"/>
    </row>
    <row r="142" spans="1:18" s="24" customFormat="1" ht="78.75">
      <c r="A142" s="10" t="s">
        <v>322</v>
      </c>
      <c r="B142" s="10" t="s">
        <v>495</v>
      </c>
      <c r="C142" s="15">
        <v>136</v>
      </c>
      <c r="D142" s="16" t="s">
        <v>40</v>
      </c>
      <c r="E142" s="16" t="s">
        <v>443</v>
      </c>
      <c r="F142" s="16" t="s">
        <v>444</v>
      </c>
      <c r="G142" s="30">
        <v>210</v>
      </c>
      <c r="H142" s="30">
        <v>150</v>
      </c>
      <c r="I142" s="30">
        <v>25</v>
      </c>
      <c r="J142" s="30"/>
      <c r="K142" s="31">
        <v>294</v>
      </c>
      <c r="L142" s="36">
        <v>235.20000000000002</v>
      </c>
      <c r="M142" s="37">
        <v>188.16000000000003</v>
      </c>
      <c r="N142" s="31"/>
      <c r="O142" s="32">
        <f>VLOOKUP(B142,'[1]MA DO'!$H$5:$AE$3586,24,0)</f>
        <v>1.08</v>
      </c>
      <c r="P142" s="2"/>
      <c r="Q142" s="2">
        <v>2</v>
      </c>
      <c r="R142" s="2"/>
    </row>
    <row r="143" spans="1:18" s="24" customFormat="1" ht="63">
      <c r="A143" s="10" t="s">
        <v>323</v>
      </c>
      <c r="B143" s="10" t="s">
        <v>495</v>
      </c>
      <c r="C143" s="15">
        <v>137</v>
      </c>
      <c r="D143" s="16" t="s">
        <v>40</v>
      </c>
      <c r="E143" s="16" t="s">
        <v>445</v>
      </c>
      <c r="F143" s="16" t="s">
        <v>446</v>
      </c>
      <c r="G143" s="30">
        <v>210</v>
      </c>
      <c r="H143" s="30">
        <v>150</v>
      </c>
      <c r="I143" s="30">
        <v>25</v>
      </c>
      <c r="J143" s="30"/>
      <c r="K143" s="31">
        <v>294</v>
      </c>
      <c r="L143" s="36">
        <v>235.20000000000002</v>
      </c>
      <c r="M143" s="37">
        <v>188.16000000000003</v>
      </c>
      <c r="N143" s="31"/>
      <c r="O143" s="32">
        <f>VLOOKUP(B143,'[1]MA DO'!$H$5:$AE$3586,24,0)</f>
        <v>1.08</v>
      </c>
      <c r="P143" s="2"/>
      <c r="Q143" s="2">
        <v>2</v>
      </c>
      <c r="R143" s="2"/>
    </row>
    <row r="144" spans="1:18" s="24" customFormat="1" ht="25.5">
      <c r="A144" s="10" t="s">
        <v>324</v>
      </c>
      <c r="B144" s="10" t="s">
        <v>497</v>
      </c>
      <c r="C144" s="15">
        <v>138</v>
      </c>
      <c r="D144" s="16" t="s">
        <v>169</v>
      </c>
      <c r="E144" s="16" t="s">
        <v>27</v>
      </c>
      <c r="F144" s="16"/>
      <c r="G144" s="30">
        <v>165</v>
      </c>
      <c r="H144" s="30">
        <v>120</v>
      </c>
      <c r="I144" s="30">
        <v>25</v>
      </c>
      <c r="J144" s="30"/>
      <c r="K144" s="28">
        <v>230.99999999999997</v>
      </c>
      <c r="L144" s="36">
        <v>184.79999999999998</v>
      </c>
      <c r="M144" s="37">
        <v>147.84</v>
      </c>
      <c r="N144" s="33"/>
      <c r="O144" s="32">
        <f>VLOOKUP(B144,'[1]MA DO'!$H$5:$AE$3586,24,0)</f>
        <v>1.05</v>
      </c>
      <c r="P144" s="2"/>
      <c r="Q144" s="2"/>
      <c r="R144" s="2"/>
    </row>
    <row r="145" spans="1:18" s="11" customFormat="1" ht="48" customHeight="1">
      <c r="A145" s="10" t="s">
        <v>325</v>
      </c>
      <c r="B145" s="10" t="s">
        <v>492</v>
      </c>
      <c r="C145" s="15">
        <v>139</v>
      </c>
      <c r="D145" s="16" t="s">
        <v>170</v>
      </c>
      <c r="E145" s="16" t="s">
        <v>447</v>
      </c>
      <c r="F145" s="16" t="s">
        <v>448</v>
      </c>
      <c r="G145" s="30">
        <v>300</v>
      </c>
      <c r="H145" s="30">
        <v>210</v>
      </c>
      <c r="I145" s="30">
        <v>25</v>
      </c>
      <c r="J145" s="30"/>
      <c r="K145" s="31">
        <v>420</v>
      </c>
      <c r="L145" s="36">
        <v>336</v>
      </c>
      <c r="M145" s="37">
        <v>268.8</v>
      </c>
      <c r="N145" s="31"/>
      <c r="O145" s="32">
        <f>VLOOKUP(B145,'[1]MA DO'!$H$5:$AE$3586,24,0)</f>
        <v>1.07</v>
      </c>
      <c r="P145" s="2"/>
      <c r="Q145" s="2">
        <v>1</v>
      </c>
      <c r="R145" s="2"/>
    </row>
    <row r="146" spans="1:18" s="11" customFormat="1" ht="48" customHeight="1">
      <c r="A146" s="10" t="s">
        <v>326</v>
      </c>
      <c r="B146" s="10" t="s">
        <v>492</v>
      </c>
      <c r="C146" s="15">
        <v>140</v>
      </c>
      <c r="D146" s="16" t="s">
        <v>170</v>
      </c>
      <c r="E146" s="16" t="s">
        <v>171</v>
      </c>
      <c r="F146" s="16" t="s">
        <v>449</v>
      </c>
      <c r="G146" s="30">
        <v>300</v>
      </c>
      <c r="H146" s="30">
        <v>210</v>
      </c>
      <c r="I146" s="30">
        <v>25</v>
      </c>
      <c r="J146" s="30"/>
      <c r="K146" s="31">
        <v>420</v>
      </c>
      <c r="L146" s="36">
        <v>336</v>
      </c>
      <c r="M146" s="37">
        <v>268.8</v>
      </c>
      <c r="N146" s="31"/>
      <c r="O146" s="32">
        <f>VLOOKUP(B146,'[1]MA DO'!$H$5:$AE$3586,24,0)</f>
        <v>1.07</v>
      </c>
      <c r="P146" s="2"/>
      <c r="Q146" s="2">
        <v>1</v>
      </c>
      <c r="R146" s="2"/>
    </row>
    <row r="147" spans="1:18" s="11" customFormat="1" ht="48" customHeight="1">
      <c r="A147" s="10" t="s">
        <v>327</v>
      </c>
      <c r="B147" s="10" t="s">
        <v>492</v>
      </c>
      <c r="C147" s="15">
        <v>141</v>
      </c>
      <c r="D147" s="16" t="s">
        <v>170</v>
      </c>
      <c r="E147" s="16" t="s">
        <v>450</v>
      </c>
      <c r="F147" s="16" t="s">
        <v>451</v>
      </c>
      <c r="G147" s="30">
        <v>300</v>
      </c>
      <c r="H147" s="30">
        <v>210</v>
      </c>
      <c r="I147" s="30">
        <v>25</v>
      </c>
      <c r="J147" s="30"/>
      <c r="K147" s="31">
        <v>420</v>
      </c>
      <c r="L147" s="36">
        <v>336</v>
      </c>
      <c r="M147" s="37">
        <v>268.8</v>
      </c>
      <c r="N147" s="31"/>
      <c r="O147" s="32">
        <f>VLOOKUP(B147,'[1]MA DO'!$H$5:$AE$3586,24,0)</f>
        <v>1.07</v>
      </c>
      <c r="P147" s="2"/>
      <c r="Q147" s="2">
        <v>1</v>
      </c>
      <c r="R147" s="2"/>
    </row>
    <row r="148" spans="1:18" s="11" customFormat="1" ht="48" customHeight="1">
      <c r="A148" s="10" t="s">
        <v>328</v>
      </c>
      <c r="B148" s="10" t="s">
        <v>492</v>
      </c>
      <c r="C148" s="15">
        <v>142</v>
      </c>
      <c r="D148" s="16" t="s">
        <v>170</v>
      </c>
      <c r="E148" s="16" t="s">
        <v>172</v>
      </c>
      <c r="F148" s="16" t="s">
        <v>452</v>
      </c>
      <c r="G148" s="30">
        <v>300</v>
      </c>
      <c r="H148" s="30">
        <v>210</v>
      </c>
      <c r="I148" s="30">
        <v>25</v>
      </c>
      <c r="J148" s="30"/>
      <c r="K148" s="31">
        <v>420</v>
      </c>
      <c r="L148" s="36">
        <v>336</v>
      </c>
      <c r="M148" s="37">
        <v>268.8</v>
      </c>
      <c r="N148" s="31"/>
      <c r="O148" s="32">
        <f>VLOOKUP(B148,'[1]MA DO'!$H$5:$AE$3586,24,0)</f>
        <v>1.07</v>
      </c>
      <c r="P148" s="2"/>
      <c r="Q148" s="2">
        <v>1</v>
      </c>
      <c r="R148" s="2"/>
    </row>
    <row r="149" spans="1:18" s="11" customFormat="1" ht="48" customHeight="1">
      <c r="A149" s="10" t="s">
        <v>329</v>
      </c>
      <c r="B149" s="10" t="s">
        <v>492</v>
      </c>
      <c r="C149" s="15">
        <v>143</v>
      </c>
      <c r="D149" s="16" t="s">
        <v>170</v>
      </c>
      <c r="E149" s="16" t="s">
        <v>453</v>
      </c>
      <c r="F149" s="16" t="s">
        <v>454</v>
      </c>
      <c r="G149" s="30">
        <v>300</v>
      </c>
      <c r="H149" s="30">
        <v>210</v>
      </c>
      <c r="I149" s="30">
        <v>25</v>
      </c>
      <c r="J149" s="30"/>
      <c r="K149" s="31">
        <v>420</v>
      </c>
      <c r="L149" s="36">
        <v>336</v>
      </c>
      <c r="M149" s="37">
        <v>268.8</v>
      </c>
      <c r="N149" s="31"/>
      <c r="O149" s="32">
        <f>VLOOKUP(B149,'[1]MA DO'!$H$5:$AE$3586,24,0)</f>
        <v>1.07</v>
      </c>
      <c r="P149" s="2"/>
      <c r="Q149" s="2">
        <v>1</v>
      </c>
      <c r="R149" s="2"/>
    </row>
    <row r="150" spans="1:18" s="11" customFormat="1" ht="48" customHeight="1">
      <c r="A150" s="10" t="s">
        <v>330</v>
      </c>
      <c r="B150" s="10" t="s">
        <v>492</v>
      </c>
      <c r="C150" s="15">
        <v>144</v>
      </c>
      <c r="D150" s="16" t="s">
        <v>170</v>
      </c>
      <c r="E150" s="16" t="s">
        <v>455</v>
      </c>
      <c r="F150" s="16" t="s">
        <v>397</v>
      </c>
      <c r="G150" s="30">
        <v>300</v>
      </c>
      <c r="H150" s="30">
        <v>210</v>
      </c>
      <c r="I150" s="30">
        <v>25</v>
      </c>
      <c r="J150" s="30"/>
      <c r="K150" s="31">
        <v>420</v>
      </c>
      <c r="L150" s="36">
        <v>336</v>
      </c>
      <c r="M150" s="37">
        <v>268.8</v>
      </c>
      <c r="N150" s="31"/>
      <c r="O150" s="32">
        <f>VLOOKUP(B150,'[1]MA DO'!$H$5:$AE$3586,24,0)</f>
        <v>1.07</v>
      </c>
      <c r="P150" s="2"/>
      <c r="Q150" s="2">
        <v>1</v>
      </c>
      <c r="R150" s="2"/>
    </row>
    <row r="151" spans="1:18" s="11" customFormat="1" ht="31.5">
      <c r="A151" s="10" t="s">
        <v>331</v>
      </c>
      <c r="B151" s="10" t="s">
        <v>495</v>
      </c>
      <c r="C151" s="15">
        <v>145</v>
      </c>
      <c r="D151" s="16" t="s">
        <v>173</v>
      </c>
      <c r="E151" s="16" t="s">
        <v>27</v>
      </c>
      <c r="F151" s="16"/>
      <c r="G151" s="30">
        <v>210</v>
      </c>
      <c r="H151" s="30">
        <v>150</v>
      </c>
      <c r="I151" s="30">
        <v>25</v>
      </c>
      <c r="J151" s="30"/>
      <c r="K151" s="31">
        <v>294</v>
      </c>
      <c r="L151" s="36">
        <v>235.20000000000002</v>
      </c>
      <c r="M151" s="37">
        <v>188.16000000000003</v>
      </c>
      <c r="N151" s="31"/>
      <c r="O151" s="32">
        <f>VLOOKUP(B151,'[1]MA DO'!$H$5:$AE$3586,24,0)</f>
        <v>1.08</v>
      </c>
      <c r="P151" s="2"/>
      <c r="Q151" s="2">
        <v>2</v>
      </c>
      <c r="R151" s="2"/>
    </row>
    <row r="152" spans="1:18" s="11" customFormat="1" ht="31.5">
      <c r="A152" s="10" t="s">
        <v>332</v>
      </c>
      <c r="B152" s="10" t="s">
        <v>495</v>
      </c>
      <c r="C152" s="15">
        <v>146</v>
      </c>
      <c r="D152" s="16" t="s">
        <v>456</v>
      </c>
      <c r="E152" s="16" t="s">
        <v>27</v>
      </c>
      <c r="F152" s="16"/>
      <c r="G152" s="30">
        <v>210</v>
      </c>
      <c r="H152" s="30">
        <v>150</v>
      </c>
      <c r="I152" s="30">
        <v>25</v>
      </c>
      <c r="J152" s="30"/>
      <c r="K152" s="31">
        <v>294</v>
      </c>
      <c r="L152" s="36">
        <v>235.20000000000002</v>
      </c>
      <c r="M152" s="37">
        <v>188.16000000000003</v>
      </c>
      <c r="N152" s="31"/>
      <c r="O152" s="32">
        <f>VLOOKUP(B152,'[1]MA DO'!$H$5:$AE$3586,24,0)</f>
        <v>1.08</v>
      </c>
      <c r="P152" s="2"/>
      <c r="Q152" s="2">
        <v>2</v>
      </c>
      <c r="R152" s="2"/>
    </row>
    <row r="153" spans="1:18" s="11" customFormat="1" ht="31.5">
      <c r="A153" s="10" t="s">
        <v>333</v>
      </c>
      <c r="B153" s="10" t="s">
        <v>495</v>
      </c>
      <c r="C153" s="15">
        <v>147</v>
      </c>
      <c r="D153" s="16" t="s">
        <v>457</v>
      </c>
      <c r="E153" s="16" t="s">
        <v>174</v>
      </c>
      <c r="F153" s="16" t="s">
        <v>175</v>
      </c>
      <c r="G153" s="30">
        <v>210</v>
      </c>
      <c r="H153" s="30">
        <v>150</v>
      </c>
      <c r="I153" s="30">
        <v>25</v>
      </c>
      <c r="J153" s="30"/>
      <c r="K153" s="31">
        <v>294</v>
      </c>
      <c r="L153" s="36">
        <v>235.20000000000002</v>
      </c>
      <c r="M153" s="37">
        <v>188.16000000000003</v>
      </c>
      <c r="N153" s="31"/>
      <c r="O153" s="32">
        <f>VLOOKUP(B153,'[1]MA DO'!$H$5:$AE$3586,24,0)</f>
        <v>1.08</v>
      </c>
      <c r="P153" s="2"/>
      <c r="Q153" s="2">
        <v>2</v>
      </c>
      <c r="R153" s="2"/>
    </row>
    <row r="154" spans="1:18" s="11" customFormat="1" ht="31.5">
      <c r="A154" s="10" t="s">
        <v>334</v>
      </c>
      <c r="B154" s="10" t="s">
        <v>495</v>
      </c>
      <c r="C154" s="15">
        <v>148</v>
      </c>
      <c r="D154" s="16" t="s">
        <v>457</v>
      </c>
      <c r="E154" s="16" t="s">
        <v>176</v>
      </c>
      <c r="F154" s="16"/>
      <c r="G154" s="30">
        <v>210</v>
      </c>
      <c r="H154" s="30">
        <v>150</v>
      </c>
      <c r="I154" s="30">
        <v>25</v>
      </c>
      <c r="J154" s="30"/>
      <c r="K154" s="31">
        <v>294</v>
      </c>
      <c r="L154" s="36">
        <v>235.20000000000002</v>
      </c>
      <c r="M154" s="37">
        <v>188.16000000000003</v>
      </c>
      <c r="N154" s="31"/>
      <c r="O154" s="32">
        <f>VLOOKUP(B154,'[1]MA DO'!$H$5:$AE$3586,24,0)</f>
        <v>1.08</v>
      </c>
      <c r="P154" s="2"/>
      <c r="Q154" s="2">
        <v>2</v>
      </c>
      <c r="R154" s="2"/>
    </row>
    <row r="155" spans="1:18" s="11" customFormat="1" ht="47.25">
      <c r="A155" s="10" t="s">
        <v>335</v>
      </c>
      <c r="B155" s="10" t="s">
        <v>495</v>
      </c>
      <c r="C155" s="15">
        <v>149</v>
      </c>
      <c r="D155" s="16" t="s">
        <v>177</v>
      </c>
      <c r="E155" s="16" t="s">
        <v>178</v>
      </c>
      <c r="F155" s="16" t="s">
        <v>458</v>
      </c>
      <c r="G155" s="30">
        <v>210</v>
      </c>
      <c r="H155" s="30">
        <v>150</v>
      </c>
      <c r="I155" s="30">
        <v>25</v>
      </c>
      <c r="J155" s="30"/>
      <c r="K155" s="31">
        <v>294</v>
      </c>
      <c r="L155" s="36">
        <v>235.20000000000002</v>
      </c>
      <c r="M155" s="37">
        <v>188.16000000000003</v>
      </c>
      <c r="N155" s="31"/>
      <c r="O155" s="32">
        <f>VLOOKUP(B155,'[1]MA DO'!$H$5:$AE$3586,24,0)</f>
        <v>1.08</v>
      </c>
      <c r="P155" s="2"/>
      <c r="Q155" s="2">
        <v>2</v>
      </c>
      <c r="R155" s="2"/>
    </row>
    <row r="156" spans="1:18" s="11" customFormat="1" ht="47.25">
      <c r="A156" s="10" t="s">
        <v>336</v>
      </c>
      <c r="B156" s="10" t="s">
        <v>495</v>
      </c>
      <c r="C156" s="15">
        <v>150</v>
      </c>
      <c r="D156" s="16" t="s">
        <v>177</v>
      </c>
      <c r="E156" s="16" t="s">
        <v>459</v>
      </c>
      <c r="F156" s="16" t="s">
        <v>460</v>
      </c>
      <c r="G156" s="30">
        <v>210</v>
      </c>
      <c r="H156" s="30">
        <v>150</v>
      </c>
      <c r="I156" s="30">
        <v>25</v>
      </c>
      <c r="J156" s="30"/>
      <c r="K156" s="31">
        <v>294</v>
      </c>
      <c r="L156" s="36">
        <v>235.20000000000002</v>
      </c>
      <c r="M156" s="37">
        <v>188.16000000000003</v>
      </c>
      <c r="N156" s="31"/>
      <c r="O156" s="32">
        <f>VLOOKUP(B156,'[1]MA DO'!$H$5:$AE$3586,24,0)</f>
        <v>1.08</v>
      </c>
      <c r="P156" s="2"/>
      <c r="Q156" s="2">
        <v>2</v>
      </c>
      <c r="R156" s="2"/>
    </row>
    <row r="157" spans="1:18" s="11" customFormat="1" ht="47.25">
      <c r="A157" s="10" t="s">
        <v>337</v>
      </c>
      <c r="B157" s="10" t="s">
        <v>495</v>
      </c>
      <c r="C157" s="15">
        <v>151</v>
      </c>
      <c r="D157" s="16" t="s">
        <v>177</v>
      </c>
      <c r="E157" s="16" t="s">
        <v>179</v>
      </c>
      <c r="F157" s="16" t="s">
        <v>461</v>
      </c>
      <c r="G157" s="30">
        <v>210</v>
      </c>
      <c r="H157" s="30">
        <v>150</v>
      </c>
      <c r="I157" s="30">
        <v>25</v>
      </c>
      <c r="J157" s="30"/>
      <c r="K157" s="31">
        <v>294</v>
      </c>
      <c r="L157" s="36">
        <v>235.20000000000002</v>
      </c>
      <c r="M157" s="37">
        <v>188.16000000000003</v>
      </c>
      <c r="N157" s="31"/>
      <c r="O157" s="32">
        <f>VLOOKUP(B157,'[1]MA DO'!$H$5:$AE$3586,24,0)</f>
        <v>1.08</v>
      </c>
      <c r="P157" s="2"/>
      <c r="Q157" s="2">
        <v>2</v>
      </c>
      <c r="R157" s="2"/>
    </row>
    <row r="158" spans="1:18" s="11" customFormat="1" ht="47.25">
      <c r="A158" s="10" t="s">
        <v>338</v>
      </c>
      <c r="B158" s="10" t="s">
        <v>495</v>
      </c>
      <c r="C158" s="15">
        <v>152</v>
      </c>
      <c r="D158" s="16" t="s">
        <v>180</v>
      </c>
      <c r="E158" s="16" t="s">
        <v>178</v>
      </c>
      <c r="F158" s="16" t="s">
        <v>462</v>
      </c>
      <c r="G158" s="30">
        <v>210</v>
      </c>
      <c r="H158" s="30">
        <v>150</v>
      </c>
      <c r="I158" s="30">
        <v>25</v>
      </c>
      <c r="J158" s="30"/>
      <c r="K158" s="31">
        <v>294</v>
      </c>
      <c r="L158" s="36">
        <v>235.20000000000002</v>
      </c>
      <c r="M158" s="37">
        <v>188.16000000000003</v>
      </c>
      <c r="N158" s="31"/>
      <c r="O158" s="32">
        <f>VLOOKUP(B158,'[1]MA DO'!$H$5:$AE$3586,24,0)</f>
        <v>1.08</v>
      </c>
      <c r="P158" s="2"/>
      <c r="Q158" s="2">
        <v>2</v>
      </c>
      <c r="R158" s="2"/>
    </row>
    <row r="159" spans="1:18" s="11" customFormat="1" ht="47.25">
      <c r="A159" s="10" t="s">
        <v>339</v>
      </c>
      <c r="B159" s="10" t="s">
        <v>495</v>
      </c>
      <c r="C159" s="15">
        <v>153</v>
      </c>
      <c r="D159" s="16" t="s">
        <v>180</v>
      </c>
      <c r="E159" s="16" t="s">
        <v>463</v>
      </c>
      <c r="F159" s="16" t="s">
        <v>464</v>
      </c>
      <c r="G159" s="30">
        <v>210</v>
      </c>
      <c r="H159" s="30">
        <v>150</v>
      </c>
      <c r="I159" s="30">
        <v>25</v>
      </c>
      <c r="J159" s="30"/>
      <c r="K159" s="31">
        <v>294</v>
      </c>
      <c r="L159" s="36">
        <v>235.20000000000002</v>
      </c>
      <c r="M159" s="37">
        <v>188.16000000000003</v>
      </c>
      <c r="N159" s="31"/>
      <c r="O159" s="32">
        <f>VLOOKUP(B159,'[1]MA DO'!$H$5:$AE$3586,24,0)</f>
        <v>1.08</v>
      </c>
      <c r="P159" s="2"/>
      <c r="Q159" s="2">
        <v>2</v>
      </c>
      <c r="R159" s="2"/>
    </row>
    <row r="160" spans="1:18" s="11" customFormat="1" ht="47.25">
      <c r="A160" s="10" t="s">
        <v>340</v>
      </c>
      <c r="B160" s="10" t="s">
        <v>495</v>
      </c>
      <c r="C160" s="15">
        <v>154</v>
      </c>
      <c r="D160" s="16" t="s">
        <v>181</v>
      </c>
      <c r="E160" s="16" t="s">
        <v>178</v>
      </c>
      <c r="F160" s="16" t="s">
        <v>465</v>
      </c>
      <c r="G160" s="30">
        <v>210</v>
      </c>
      <c r="H160" s="30">
        <v>150</v>
      </c>
      <c r="I160" s="30">
        <v>25</v>
      </c>
      <c r="J160" s="30"/>
      <c r="K160" s="31">
        <v>294</v>
      </c>
      <c r="L160" s="36">
        <v>235.20000000000002</v>
      </c>
      <c r="M160" s="37">
        <v>188.16000000000003</v>
      </c>
      <c r="N160" s="31"/>
      <c r="O160" s="32">
        <f>VLOOKUP(B160,'[1]MA DO'!$H$5:$AE$3586,24,0)</f>
        <v>1.08</v>
      </c>
      <c r="P160" s="2"/>
      <c r="Q160" s="2">
        <v>2</v>
      </c>
      <c r="R160" s="2"/>
    </row>
    <row r="161" spans="1:18" s="11" customFormat="1" ht="47.25">
      <c r="A161" s="10" t="s">
        <v>341</v>
      </c>
      <c r="B161" s="10" t="s">
        <v>495</v>
      </c>
      <c r="C161" s="15">
        <v>155</v>
      </c>
      <c r="D161" s="16" t="s">
        <v>181</v>
      </c>
      <c r="E161" s="16" t="s">
        <v>466</v>
      </c>
      <c r="F161" s="16" t="s">
        <v>397</v>
      </c>
      <c r="G161" s="30">
        <v>210</v>
      </c>
      <c r="H161" s="30">
        <v>150</v>
      </c>
      <c r="I161" s="30">
        <v>25</v>
      </c>
      <c r="J161" s="30"/>
      <c r="K161" s="31">
        <v>294</v>
      </c>
      <c r="L161" s="36">
        <v>235.20000000000002</v>
      </c>
      <c r="M161" s="37">
        <v>188.16000000000003</v>
      </c>
      <c r="N161" s="31"/>
      <c r="O161" s="32">
        <f>VLOOKUP(B161,'[1]MA DO'!$H$5:$AE$3586,24,0)</f>
        <v>1.08</v>
      </c>
      <c r="P161" s="2"/>
      <c r="Q161" s="2">
        <v>2</v>
      </c>
      <c r="R161" s="2"/>
    </row>
    <row r="162" spans="1:18" s="11" customFormat="1" ht="47.25">
      <c r="A162" s="10" t="s">
        <v>342</v>
      </c>
      <c r="B162" s="10" t="s">
        <v>495</v>
      </c>
      <c r="C162" s="15">
        <v>156</v>
      </c>
      <c r="D162" s="16" t="s">
        <v>182</v>
      </c>
      <c r="E162" s="16" t="s">
        <v>178</v>
      </c>
      <c r="F162" s="16" t="s">
        <v>467</v>
      </c>
      <c r="G162" s="30">
        <v>210</v>
      </c>
      <c r="H162" s="30">
        <v>150</v>
      </c>
      <c r="I162" s="30">
        <v>25</v>
      </c>
      <c r="J162" s="30"/>
      <c r="K162" s="31">
        <v>294</v>
      </c>
      <c r="L162" s="36">
        <v>235.20000000000002</v>
      </c>
      <c r="M162" s="37">
        <v>188.16000000000003</v>
      </c>
      <c r="N162" s="31"/>
      <c r="O162" s="32">
        <f>VLOOKUP(B162,'[1]MA DO'!$H$5:$AE$3586,24,0)</f>
        <v>1.08</v>
      </c>
      <c r="P162" s="2"/>
      <c r="Q162" s="2">
        <v>2</v>
      </c>
      <c r="R162" s="2"/>
    </row>
    <row r="163" spans="1:18" s="11" customFormat="1" ht="47.25">
      <c r="A163" s="10" t="s">
        <v>343</v>
      </c>
      <c r="B163" s="10" t="s">
        <v>495</v>
      </c>
      <c r="C163" s="15">
        <v>157</v>
      </c>
      <c r="D163" s="16" t="s">
        <v>182</v>
      </c>
      <c r="E163" s="16" t="s">
        <v>467</v>
      </c>
      <c r="F163" s="16" t="s">
        <v>468</v>
      </c>
      <c r="G163" s="30">
        <v>210</v>
      </c>
      <c r="H163" s="30">
        <v>150</v>
      </c>
      <c r="I163" s="30">
        <v>25</v>
      </c>
      <c r="J163" s="30"/>
      <c r="K163" s="31">
        <v>294</v>
      </c>
      <c r="L163" s="36">
        <v>235.20000000000002</v>
      </c>
      <c r="M163" s="37">
        <v>188.16000000000003</v>
      </c>
      <c r="N163" s="31"/>
      <c r="O163" s="32">
        <f>VLOOKUP(B163,'[1]MA DO'!$H$5:$AE$3586,24,0)</f>
        <v>1.08</v>
      </c>
      <c r="P163" s="2"/>
      <c r="Q163" s="2">
        <v>2</v>
      </c>
      <c r="R163" s="2"/>
    </row>
    <row r="164" spans="1:18" s="11" customFormat="1" ht="25.5">
      <c r="A164" s="10" t="s">
        <v>344</v>
      </c>
      <c r="B164" s="10" t="s">
        <v>495</v>
      </c>
      <c r="C164" s="15">
        <v>158</v>
      </c>
      <c r="D164" s="16" t="s">
        <v>55</v>
      </c>
      <c r="E164" s="16" t="s">
        <v>27</v>
      </c>
      <c r="F164" s="16"/>
      <c r="G164" s="30">
        <v>210</v>
      </c>
      <c r="H164" s="30">
        <v>150</v>
      </c>
      <c r="I164" s="30">
        <v>25</v>
      </c>
      <c r="J164" s="30"/>
      <c r="K164" s="31">
        <v>294</v>
      </c>
      <c r="L164" s="36">
        <v>235.20000000000002</v>
      </c>
      <c r="M164" s="37">
        <v>188.16000000000003</v>
      </c>
      <c r="N164" s="31"/>
      <c r="O164" s="32">
        <f>VLOOKUP(B164,'[1]MA DO'!$H$5:$AE$3586,24,0)</f>
        <v>1.08</v>
      </c>
      <c r="P164" s="2"/>
      <c r="Q164" s="2">
        <v>2</v>
      </c>
      <c r="R164" s="2"/>
    </row>
    <row r="165" spans="1:18" s="26" customFormat="1" ht="25.5">
      <c r="A165" s="10" t="s">
        <v>345</v>
      </c>
      <c r="B165" s="10" t="s">
        <v>493</v>
      </c>
      <c r="C165" s="15">
        <v>159</v>
      </c>
      <c r="D165" s="16" t="s">
        <v>16</v>
      </c>
      <c r="E165" s="16" t="s">
        <v>57</v>
      </c>
      <c r="F165" s="16" t="s">
        <v>183</v>
      </c>
      <c r="G165" s="30">
        <v>160</v>
      </c>
      <c r="H165" s="30">
        <v>110</v>
      </c>
      <c r="I165" s="30">
        <v>20</v>
      </c>
      <c r="J165" s="30"/>
      <c r="K165" s="31">
        <v>224</v>
      </c>
      <c r="L165" s="36">
        <v>179.20000000000002</v>
      </c>
      <c r="M165" s="37">
        <v>143.36000000000001</v>
      </c>
      <c r="N165" s="31"/>
      <c r="O165" s="32">
        <f>VLOOKUP(B165,'[1]MA DO'!$H$5:$AE$3586,24,0)</f>
        <v>1.05</v>
      </c>
      <c r="P165" s="2" t="s">
        <v>395</v>
      </c>
      <c r="Q165" s="2">
        <v>2</v>
      </c>
      <c r="R165" s="2"/>
    </row>
    <row r="166" spans="1:18" s="26" customFormat="1" ht="63">
      <c r="A166" s="10" t="s">
        <v>346</v>
      </c>
      <c r="B166" s="10" t="s">
        <v>493</v>
      </c>
      <c r="C166" s="15">
        <v>160</v>
      </c>
      <c r="D166" s="16" t="s">
        <v>184</v>
      </c>
      <c r="E166" s="16" t="s">
        <v>183</v>
      </c>
      <c r="F166" s="16" t="s">
        <v>469</v>
      </c>
      <c r="G166" s="30">
        <v>160</v>
      </c>
      <c r="H166" s="30">
        <v>110</v>
      </c>
      <c r="I166" s="30">
        <v>20</v>
      </c>
      <c r="J166" s="30"/>
      <c r="K166" s="31">
        <v>224</v>
      </c>
      <c r="L166" s="36">
        <v>179.20000000000002</v>
      </c>
      <c r="M166" s="37">
        <v>143.36000000000001</v>
      </c>
      <c r="N166" s="31"/>
      <c r="O166" s="32">
        <f>VLOOKUP(B166,'[1]MA DO'!$H$5:$AE$3586,24,0)</f>
        <v>1.05</v>
      </c>
      <c r="P166" s="2"/>
      <c r="Q166" s="2">
        <v>2</v>
      </c>
      <c r="R166" s="2"/>
    </row>
    <row r="167" spans="1:18" s="26" customFormat="1" ht="63">
      <c r="A167" s="10" t="s">
        <v>347</v>
      </c>
      <c r="B167" s="10" t="s">
        <v>493</v>
      </c>
      <c r="C167" s="15">
        <v>161</v>
      </c>
      <c r="D167" s="16" t="s">
        <v>184</v>
      </c>
      <c r="E167" s="16" t="s">
        <v>470</v>
      </c>
      <c r="F167" s="16" t="s">
        <v>146</v>
      </c>
      <c r="G167" s="30">
        <v>160</v>
      </c>
      <c r="H167" s="30">
        <v>110</v>
      </c>
      <c r="I167" s="30">
        <v>20</v>
      </c>
      <c r="J167" s="30"/>
      <c r="K167" s="31">
        <v>224</v>
      </c>
      <c r="L167" s="36">
        <v>179.20000000000002</v>
      </c>
      <c r="M167" s="37">
        <v>143.36000000000001</v>
      </c>
      <c r="N167" s="31"/>
      <c r="O167" s="32">
        <f>VLOOKUP(B167,'[1]MA DO'!$H$5:$AE$3586,24,0)</f>
        <v>1.05</v>
      </c>
      <c r="P167" s="2"/>
      <c r="Q167" s="2">
        <v>2</v>
      </c>
      <c r="R167" s="2"/>
    </row>
    <row r="168" spans="1:18" s="26" customFormat="1" ht="25.5">
      <c r="A168" s="10" t="s">
        <v>353</v>
      </c>
      <c r="B168" s="10" t="s">
        <v>493</v>
      </c>
      <c r="C168" s="15">
        <v>162</v>
      </c>
      <c r="D168" s="16" t="s">
        <v>39</v>
      </c>
      <c r="E168" s="16" t="s">
        <v>397</v>
      </c>
      <c r="F168" s="16" t="s">
        <v>185</v>
      </c>
      <c r="G168" s="30">
        <v>160</v>
      </c>
      <c r="H168" s="30">
        <v>110</v>
      </c>
      <c r="I168" s="30">
        <v>20</v>
      </c>
      <c r="J168" s="30"/>
      <c r="K168" s="31">
        <v>224</v>
      </c>
      <c r="L168" s="36">
        <v>179.20000000000002</v>
      </c>
      <c r="M168" s="37">
        <v>143.36000000000001</v>
      </c>
      <c r="N168" s="31"/>
      <c r="O168" s="32">
        <f>VLOOKUP(B168,'[1]MA DO'!$H$5:$AE$3586,24,0)</f>
        <v>1.05</v>
      </c>
      <c r="P168" s="2"/>
      <c r="Q168" s="2">
        <v>2</v>
      </c>
      <c r="R168" s="2"/>
    </row>
    <row r="169" spans="1:18" s="26" customFormat="1" ht="25.5">
      <c r="A169" s="10" t="s">
        <v>354</v>
      </c>
      <c r="B169" s="10" t="s">
        <v>493</v>
      </c>
      <c r="C169" s="15">
        <v>163</v>
      </c>
      <c r="D169" s="16" t="s">
        <v>9</v>
      </c>
      <c r="E169" s="16" t="s">
        <v>397</v>
      </c>
      <c r="F169" s="16" t="s">
        <v>7</v>
      </c>
      <c r="G169" s="30">
        <v>160</v>
      </c>
      <c r="H169" s="30">
        <v>110</v>
      </c>
      <c r="I169" s="30">
        <v>20</v>
      </c>
      <c r="J169" s="30"/>
      <c r="K169" s="31">
        <v>224</v>
      </c>
      <c r="L169" s="36">
        <v>179.20000000000002</v>
      </c>
      <c r="M169" s="37">
        <v>143.36000000000001</v>
      </c>
      <c r="N169" s="31"/>
      <c r="O169" s="32">
        <f>VLOOKUP(B169,'[1]MA DO'!$H$5:$AE$3586,24,0)</f>
        <v>1.05</v>
      </c>
      <c r="P169" s="2"/>
      <c r="Q169" s="2">
        <v>2</v>
      </c>
      <c r="R169" s="2"/>
    </row>
    <row r="170" spans="1:18" s="26" customFormat="1" ht="25.5">
      <c r="A170" s="10" t="s">
        <v>355</v>
      </c>
      <c r="B170" s="10" t="s">
        <v>493</v>
      </c>
      <c r="C170" s="15">
        <v>164</v>
      </c>
      <c r="D170" s="16" t="s">
        <v>52</v>
      </c>
      <c r="E170" s="16" t="s">
        <v>9</v>
      </c>
      <c r="F170" s="16" t="s">
        <v>186</v>
      </c>
      <c r="G170" s="30">
        <v>160</v>
      </c>
      <c r="H170" s="30">
        <v>110</v>
      </c>
      <c r="I170" s="30">
        <v>20</v>
      </c>
      <c r="J170" s="30"/>
      <c r="K170" s="31">
        <v>224</v>
      </c>
      <c r="L170" s="36">
        <v>179.20000000000002</v>
      </c>
      <c r="M170" s="37">
        <v>143.36000000000001</v>
      </c>
      <c r="N170" s="31"/>
      <c r="O170" s="32">
        <f>VLOOKUP(B170,'[1]MA DO'!$H$5:$AE$3586,24,0)</f>
        <v>1.05</v>
      </c>
      <c r="P170" s="2"/>
      <c r="Q170" s="2">
        <v>2</v>
      </c>
      <c r="R170" s="2"/>
    </row>
    <row r="171" spans="1:18" s="26" customFormat="1" ht="25.5">
      <c r="A171" s="10" t="s">
        <v>357</v>
      </c>
      <c r="B171" s="10" t="s">
        <v>493</v>
      </c>
      <c r="C171" s="15">
        <v>165</v>
      </c>
      <c r="D171" s="16" t="s">
        <v>29</v>
      </c>
      <c r="E171" s="16" t="s">
        <v>93</v>
      </c>
      <c r="F171" s="16" t="s">
        <v>17</v>
      </c>
      <c r="G171" s="30">
        <v>160</v>
      </c>
      <c r="H171" s="30">
        <v>110</v>
      </c>
      <c r="I171" s="30">
        <v>20</v>
      </c>
      <c r="J171" s="30"/>
      <c r="K171" s="31">
        <v>224</v>
      </c>
      <c r="L171" s="36">
        <v>179.20000000000002</v>
      </c>
      <c r="M171" s="37">
        <v>143.36000000000001</v>
      </c>
      <c r="N171" s="31"/>
      <c r="O171" s="32">
        <f>VLOOKUP(B171,'[1]MA DO'!$H$5:$AE$3586,24,0)</f>
        <v>1.05</v>
      </c>
      <c r="P171" s="2"/>
      <c r="Q171" s="2">
        <v>2</v>
      </c>
      <c r="R171" s="2"/>
    </row>
    <row r="172" spans="1:18" s="26" customFormat="1" ht="25.5">
      <c r="A172" s="10" t="s">
        <v>358</v>
      </c>
      <c r="B172" s="10" t="s">
        <v>493</v>
      </c>
      <c r="C172" s="15">
        <v>166</v>
      </c>
      <c r="D172" s="16" t="s">
        <v>187</v>
      </c>
      <c r="E172" s="16" t="s">
        <v>39</v>
      </c>
      <c r="F172" s="16" t="s">
        <v>186</v>
      </c>
      <c r="G172" s="30">
        <v>160</v>
      </c>
      <c r="H172" s="30">
        <v>110</v>
      </c>
      <c r="I172" s="30">
        <v>20</v>
      </c>
      <c r="J172" s="30"/>
      <c r="K172" s="31">
        <v>224</v>
      </c>
      <c r="L172" s="36">
        <v>179.20000000000002</v>
      </c>
      <c r="M172" s="37">
        <v>143.36000000000001</v>
      </c>
      <c r="N172" s="31"/>
      <c r="O172" s="32">
        <f>VLOOKUP(B172,'[1]MA DO'!$H$5:$AE$3586,24,0)</f>
        <v>1.05</v>
      </c>
      <c r="P172" s="2"/>
      <c r="Q172" s="2">
        <v>2</v>
      </c>
      <c r="R172" s="2"/>
    </row>
    <row r="173" spans="1:18" s="26" customFormat="1" ht="25.5">
      <c r="A173" s="10" t="s">
        <v>359</v>
      </c>
      <c r="B173" s="10" t="s">
        <v>493</v>
      </c>
      <c r="C173" s="15">
        <v>167</v>
      </c>
      <c r="D173" s="16" t="s">
        <v>188</v>
      </c>
      <c r="E173" s="16" t="s">
        <v>186</v>
      </c>
      <c r="F173" s="16" t="s">
        <v>189</v>
      </c>
      <c r="G173" s="30">
        <v>160</v>
      </c>
      <c r="H173" s="30">
        <v>110</v>
      </c>
      <c r="I173" s="30">
        <v>20</v>
      </c>
      <c r="J173" s="30"/>
      <c r="K173" s="31">
        <v>224</v>
      </c>
      <c r="L173" s="36">
        <v>179.20000000000002</v>
      </c>
      <c r="M173" s="37">
        <v>143.36000000000001</v>
      </c>
      <c r="N173" s="31"/>
      <c r="O173" s="32">
        <f>VLOOKUP(B173,'[1]MA DO'!$H$5:$AE$3586,24,0)</f>
        <v>1.05</v>
      </c>
      <c r="P173" s="2"/>
      <c r="Q173" s="2">
        <v>2</v>
      </c>
      <c r="R173" s="2"/>
    </row>
    <row r="174" spans="1:18" s="26" customFormat="1" ht="25.5">
      <c r="A174" s="10" t="s">
        <v>360</v>
      </c>
      <c r="B174" s="10" t="s">
        <v>493</v>
      </c>
      <c r="C174" s="15">
        <v>168</v>
      </c>
      <c r="D174" s="16" t="s">
        <v>190</v>
      </c>
      <c r="E174" s="16" t="s">
        <v>186</v>
      </c>
      <c r="F174" s="16" t="s">
        <v>28</v>
      </c>
      <c r="G174" s="30">
        <v>160</v>
      </c>
      <c r="H174" s="30">
        <v>110</v>
      </c>
      <c r="I174" s="30">
        <v>20</v>
      </c>
      <c r="J174" s="30"/>
      <c r="K174" s="31">
        <v>224</v>
      </c>
      <c r="L174" s="36">
        <v>179.20000000000002</v>
      </c>
      <c r="M174" s="37">
        <v>143.36000000000001</v>
      </c>
      <c r="N174" s="31"/>
      <c r="O174" s="32">
        <f>VLOOKUP(B174,'[1]MA DO'!$H$5:$AE$3586,24,0)</f>
        <v>1.05</v>
      </c>
      <c r="P174" s="2"/>
      <c r="Q174" s="2">
        <v>2</v>
      </c>
      <c r="R174" s="2"/>
    </row>
    <row r="175" spans="1:18" s="26" customFormat="1" ht="25.5">
      <c r="A175" s="10" t="s">
        <v>361</v>
      </c>
      <c r="B175" s="10" t="s">
        <v>493</v>
      </c>
      <c r="C175" s="15">
        <v>169</v>
      </c>
      <c r="D175" s="16" t="s">
        <v>25</v>
      </c>
      <c r="E175" s="16" t="s">
        <v>186</v>
      </c>
      <c r="F175" s="16" t="s">
        <v>28</v>
      </c>
      <c r="G175" s="30">
        <v>160</v>
      </c>
      <c r="H175" s="30">
        <v>110</v>
      </c>
      <c r="I175" s="30">
        <v>20</v>
      </c>
      <c r="J175" s="30"/>
      <c r="K175" s="31">
        <v>224</v>
      </c>
      <c r="L175" s="36">
        <v>179.20000000000002</v>
      </c>
      <c r="M175" s="37">
        <v>143.36000000000001</v>
      </c>
      <c r="N175" s="31"/>
      <c r="O175" s="32">
        <f>VLOOKUP(B175,'[1]MA DO'!$H$5:$AE$3586,24,0)</f>
        <v>1.05</v>
      </c>
      <c r="P175" s="2"/>
      <c r="Q175" s="2">
        <v>2</v>
      </c>
      <c r="R175" s="2"/>
    </row>
    <row r="176" spans="1:18" s="26" customFormat="1" ht="25.5">
      <c r="A176" s="10" t="s">
        <v>362</v>
      </c>
      <c r="B176" s="10" t="s">
        <v>493</v>
      </c>
      <c r="C176" s="15">
        <v>170</v>
      </c>
      <c r="D176" s="16" t="s">
        <v>191</v>
      </c>
      <c r="E176" s="16" t="s">
        <v>16</v>
      </c>
      <c r="F176" s="16" t="s">
        <v>17</v>
      </c>
      <c r="G176" s="30">
        <v>160</v>
      </c>
      <c r="H176" s="30">
        <v>110</v>
      </c>
      <c r="I176" s="30">
        <v>20</v>
      </c>
      <c r="J176" s="30"/>
      <c r="K176" s="31">
        <v>224</v>
      </c>
      <c r="L176" s="36">
        <v>179.20000000000002</v>
      </c>
      <c r="M176" s="37">
        <v>143.36000000000001</v>
      </c>
      <c r="N176" s="31"/>
      <c r="O176" s="32">
        <f>VLOOKUP(B176,'[1]MA DO'!$H$5:$AE$3586,24,0)</f>
        <v>1.05</v>
      </c>
      <c r="P176" s="2"/>
      <c r="Q176" s="2">
        <v>2</v>
      </c>
      <c r="R176" s="2"/>
    </row>
    <row r="177" spans="1:18" s="26" customFormat="1" ht="25.5">
      <c r="A177" s="10" t="s">
        <v>363</v>
      </c>
      <c r="B177" s="10" t="s">
        <v>493</v>
      </c>
      <c r="C177" s="15">
        <v>171</v>
      </c>
      <c r="D177" s="16" t="s">
        <v>186</v>
      </c>
      <c r="E177" s="16" t="s">
        <v>192</v>
      </c>
      <c r="F177" s="16" t="s">
        <v>191</v>
      </c>
      <c r="G177" s="30">
        <v>160</v>
      </c>
      <c r="H177" s="30">
        <v>110</v>
      </c>
      <c r="I177" s="30">
        <v>20</v>
      </c>
      <c r="J177" s="30"/>
      <c r="K177" s="31">
        <v>224</v>
      </c>
      <c r="L177" s="36">
        <v>179.20000000000002</v>
      </c>
      <c r="M177" s="37">
        <v>143.36000000000001</v>
      </c>
      <c r="N177" s="31"/>
      <c r="O177" s="32">
        <f>VLOOKUP(B177,'[1]MA DO'!$H$5:$AE$3586,24,0)</f>
        <v>1.05</v>
      </c>
      <c r="P177" s="2"/>
      <c r="Q177" s="2">
        <v>2</v>
      </c>
      <c r="R177" s="2"/>
    </row>
    <row r="178" spans="1:18" s="26" customFormat="1" ht="25.5">
      <c r="A178" s="10" t="s">
        <v>364</v>
      </c>
      <c r="B178" s="10" t="s">
        <v>493</v>
      </c>
      <c r="C178" s="15">
        <v>172</v>
      </c>
      <c r="D178" s="16" t="s">
        <v>193</v>
      </c>
      <c r="E178" s="16" t="s">
        <v>16</v>
      </c>
      <c r="F178" s="16" t="s">
        <v>17</v>
      </c>
      <c r="G178" s="30">
        <v>160</v>
      </c>
      <c r="H178" s="30">
        <v>110</v>
      </c>
      <c r="I178" s="30">
        <v>20</v>
      </c>
      <c r="J178" s="30"/>
      <c r="K178" s="31">
        <v>224</v>
      </c>
      <c r="L178" s="36">
        <v>179.20000000000002</v>
      </c>
      <c r="M178" s="37">
        <v>143.36000000000001</v>
      </c>
      <c r="N178" s="31"/>
      <c r="O178" s="32">
        <f>VLOOKUP(B178,'[1]MA DO'!$H$5:$AE$3586,24,0)</f>
        <v>1.05</v>
      </c>
      <c r="P178" s="2"/>
      <c r="Q178" s="2">
        <v>2</v>
      </c>
      <c r="R178" s="2"/>
    </row>
    <row r="179" spans="1:18" s="26" customFormat="1" ht="25.5">
      <c r="A179" s="10" t="s">
        <v>365</v>
      </c>
      <c r="B179" s="10" t="s">
        <v>493</v>
      </c>
      <c r="C179" s="15">
        <v>173</v>
      </c>
      <c r="D179" s="16" t="s">
        <v>28</v>
      </c>
      <c r="E179" s="16" t="s">
        <v>192</v>
      </c>
      <c r="F179" s="16" t="s">
        <v>16</v>
      </c>
      <c r="G179" s="30">
        <v>160</v>
      </c>
      <c r="H179" s="30">
        <v>110</v>
      </c>
      <c r="I179" s="30">
        <v>20</v>
      </c>
      <c r="J179" s="30"/>
      <c r="K179" s="31">
        <v>224</v>
      </c>
      <c r="L179" s="36">
        <v>179.20000000000002</v>
      </c>
      <c r="M179" s="37">
        <v>143.36000000000001</v>
      </c>
      <c r="N179" s="31"/>
      <c r="O179" s="32">
        <f>VLOOKUP(B179,'[1]MA DO'!$H$5:$AE$3586,24,0)</f>
        <v>1.05</v>
      </c>
      <c r="P179" s="2"/>
      <c r="Q179" s="2">
        <v>2</v>
      </c>
      <c r="R179" s="2"/>
    </row>
    <row r="180" spans="1:18" s="26" customFormat="1" ht="25.5">
      <c r="A180" s="10" t="s">
        <v>366</v>
      </c>
      <c r="B180" s="10" t="s">
        <v>493</v>
      </c>
      <c r="C180" s="15">
        <v>174</v>
      </c>
      <c r="D180" s="16" t="s">
        <v>194</v>
      </c>
      <c r="E180" s="16" t="s">
        <v>195</v>
      </c>
      <c r="F180" s="16" t="s">
        <v>17</v>
      </c>
      <c r="G180" s="30">
        <v>160</v>
      </c>
      <c r="H180" s="30">
        <v>110</v>
      </c>
      <c r="I180" s="30">
        <v>20</v>
      </c>
      <c r="J180" s="30"/>
      <c r="K180" s="31">
        <v>224</v>
      </c>
      <c r="L180" s="36">
        <v>179.20000000000002</v>
      </c>
      <c r="M180" s="37">
        <v>143.36000000000001</v>
      </c>
      <c r="N180" s="31"/>
      <c r="O180" s="32">
        <f>VLOOKUP(B180,'[1]MA DO'!$H$5:$AE$3586,24,0)</f>
        <v>1.05</v>
      </c>
      <c r="P180" s="2"/>
      <c r="Q180" s="2">
        <v>2</v>
      </c>
      <c r="R180" s="2"/>
    </row>
    <row r="181" spans="1:18" s="26" customFormat="1" ht="25.5">
      <c r="A181" s="10" t="s">
        <v>367</v>
      </c>
      <c r="B181" s="10" t="s">
        <v>493</v>
      </c>
      <c r="C181" s="15">
        <v>175</v>
      </c>
      <c r="D181" s="16" t="s">
        <v>196</v>
      </c>
      <c r="E181" s="16" t="s">
        <v>29</v>
      </c>
      <c r="F181" s="16" t="s">
        <v>17</v>
      </c>
      <c r="G181" s="30">
        <v>160</v>
      </c>
      <c r="H181" s="30">
        <v>110</v>
      </c>
      <c r="I181" s="30">
        <v>20</v>
      </c>
      <c r="J181" s="30"/>
      <c r="K181" s="31">
        <v>224</v>
      </c>
      <c r="L181" s="36">
        <v>179.20000000000002</v>
      </c>
      <c r="M181" s="37">
        <v>143.36000000000001</v>
      </c>
      <c r="N181" s="31"/>
      <c r="O181" s="32">
        <f>VLOOKUP(B181,'[1]MA DO'!$H$5:$AE$3586,24,0)</f>
        <v>1.05</v>
      </c>
      <c r="P181" s="2"/>
      <c r="Q181" s="2">
        <v>2</v>
      </c>
      <c r="R181" s="2"/>
    </row>
    <row r="182" spans="1:18" s="26" customFormat="1" ht="25.5">
      <c r="A182" s="10" t="s">
        <v>368</v>
      </c>
      <c r="B182" s="10" t="s">
        <v>493</v>
      </c>
      <c r="C182" s="15">
        <v>176</v>
      </c>
      <c r="D182" s="16" t="s">
        <v>22</v>
      </c>
      <c r="E182" s="16" t="s">
        <v>29</v>
      </c>
      <c r="F182" s="16" t="s">
        <v>17</v>
      </c>
      <c r="G182" s="30">
        <v>160</v>
      </c>
      <c r="H182" s="30">
        <v>110</v>
      </c>
      <c r="I182" s="30">
        <v>20</v>
      </c>
      <c r="J182" s="30"/>
      <c r="K182" s="31">
        <v>224</v>
      </c>
      <c r="L182" s="36">
        <v>179.20000000000002</v>
      </c>
      <c r="M182" s="37">
        <v>143.36000000000001</v>
      </c>
      <c r="N182" s="31"/>
      <c r="O182" s="32">
        <f>VLOOKUP(B182,'[1]MA DO'!$H$5:$AE$3586,24,0)</f>
        <v>1.05</v>
      </c>
      <c r="P182" s="2"/>
      <c r="Q182" s="2">
        <v>2</v>
      </c>
      <c r="R182" s="2"/>
    </row>
    <row r="183" spans="1:18" s="26" customFormat="1" ht="25.5">
      <c r="A183" s="10" t="s">
        <v>369</v>
      </c>
      <c r="B183" s="10" t="s">
        <v>493</v>
      </c>
      <c r="C183" s="15">
        <v>177</v>
      </c>
      <c r="D183" s="16" t="s">
        <v>197</v>
      </c>
      <c r="E183" s="16" t="s">
        <v>192</v>
      </c>
      <c r="F183" s="16" t="s">
        <v>17</v>
      </c>
      <c r="G183" s="30">
        <v>160</v>
      </c>
      <c r="H183" s="30">
        <v>110</v>
      </c>
      <c r="I183" s="30">
        <v>20</v>
      </c>
      <c r="J183" s="30"/>
      <c r="K183" s="31">
        <v>224</v>
      </c>
      <c r="L183" s="36">
        <v>179.20000000000002</v>
      </c>
      <c r="M183" s="37">
        <v>143.36000000000001</v>
      </c>
      <c r="N183" s="31"/>
      <c r="O183" s="32">
        <f>VLOOKUP(B183,'[1]MA DO'!$H$5:$AE$3586,24,0)</f>
        <v>1.05</v>
      </c>
      <c r="P183" s="2"/>
      <c r="Q183" s="2">
        <v>2</v>
      </c>
      <c r="R183" s="2"/>
    </row>
    <row r="184" spans="1:18" s="26" customFormat="1" ht="25.5">
      <c r="A184" s="10" t="s">
        <v>370</v>
      </c>
      <c r="B184" s="10" t="s">
        <v>493</v>
      </c>
      <c r="C184" s="15">
        <v>178</v>
      </c>
      <c r="D184" s="16" t="s">
        <v>195</v>
      </c>
      <c r="E184" s="16" t="s">
        <v>39</v>
      </c>
      <c r="F184" s="16" t="s">
        <v>17</v>
      </c>
      <c r="G184" s="30">
        <v>160</v>
      </c>
      <c r="H184" s="30">
        <v>110</v>
      </c>
      <c r="I184" s="30">
        <v>20</v>
      </c>
      <c r="J184" s="30"/>
      <c r="K184" s="31">
        <v>224</v>
      </c>
      <c r="L184" s="36">
        <v>179.20000000000002</v>
      </c>
      <c r="M184" s="37">
        <v>143.36000000000001</v>
      </c>
      <c r="N184" s="31"/>
      <c r="O184" s="32">
        <f>VLOOKUP(B184,'[1]MA DO'!$H$5:$AE$3586,24,0)</f>
        <v>1.05</v>
      </c>
      <c r="P184" s="2"/>
      <c r="Q184" s="2">
        <v>2</v>
      </c>
      <c r="R184" s="2"/>
    </row>
    <row r="185" spans="1:18" s="26" customFormat="1" ht="25.5">
      <c r="A185" s="10" t="s">
        <v>371</v>
      </c>
      <c r="B185" s="10" t="s">
        <v>493</v>
      </c>
      <c r="C185" s="15">
        <v>179</v>
      </c>
      <c r="D185" s="16" t="s">
        <v>198</v>
      </c>
      <c r="E185" s="16" t="s">
        <v>16</v>
      </c>
      <c r="F185" s="16" t="s">
        <v>17</v>
      </c>
      <c r="G185" s="30">
        <v>160</v>
      </c>
      <c r="H185" s="30">
        <v>110</v>
      </c>
      <c r="I185" s="30">
        <v>20</v>
      </c>
      <c r="J185" s="30"/>
      <c r="K185" s="31">
        <v>224</v>
      </c>
      <c r="L185" s="36">
        <v>179.20000000000002</v>
      </c>
      <c r="M185" s="37">
        <v>143.36000000000001</v>
      </c>
      <c r="N185" s="31"/>
      <c r="O185" s="32">
        <f>VLOOKUP(B185,'[1]MA DO'!$H$5:$AE$3586,24,0)</f>
        <v>1.05</v>
      </c>
      <c r="P185" s="2"/>
      <c r="Q185" s="2">
        <v>2</v>
      </c>
      <c r="R185" s="2"/>
    </row>
    <row r="186" spans="1:18" s="26" customFormat="1" ht="113.25" customHeight="1">
      <c r="A186" s="10"/>
      <c r="B186" s="10" t="s">
        <v>493</v>
      </c>
      <c r="C186" s="15">
        <v>180</v>
      </c>
      <c r="D186" s="16" t="s">
        <v>471</v>
      </c>
      <c r="E186" s="16" t="s">
        <v>27</v>
      </c>
      <c r="F186" s="16"/>
      <c r="G186" s="30"/>
      <c r="H186" s="30"/>
      <c r="I186" s="30"/>
      <c r="J186" s="30"/>
      <c r="K186" s="31">
        <v>224</v>
      </c>
      <c r="L186" s="36">
        <v>179.20000000000002</v>
      </c>
      <c r="M186" s="37">
        <v>143.36000000000001</v>
      </c>
      <c r="N186" s="31"/>
      <c r="O186" s="32">
        <f>VLOOKUP(B186,'[1]MA DO'!$H$5:$AE$3586,24,0)</f>
        <v>1.05</v>
      </c>
      <c r="P186" s="2"/>
      <c r="Q186" s="2"/>
      <c r="R186" s="2"/>
    </row>
    <row r="187" spans="1:18" s="26" customFormat="1" ht="113.25" customHeight="1">
      <c r="A187" s="10"/>
      <c r="B187" s="10" t="s">
        <v>493</v>
      </c>
      <c r="C187" s="15">
        <v>181</v>
      </c>
      <c r="D187" s="16" t="s">
        <v>405</v>
      </c>
      <c r="E187" s="16" t="s">
        <v>27</v>
      </c>
      <c r="F187" s="16"/>
      <c r="G187" s="30"/>
      <c r="H187" s="30"/>
      <c r="I187" s="30"/>
      <c r="J187" s="30"/>
      <c r="K187" s="31">
        <v>224</v>
      </c>
      <c r="L187" s="36">
        <v>179.20000000000002</v>
      </c>
      <c r="M187" s="37">
        <v>143.36000000000001</v>
      </c>
      <c r="N187" s="31"/>
      <c r="O187" s="32">
        <f>VLOOKUP(B187,'[1]MA DO'!$H$5:$AE$3586,24,0)</f>
        <v>1.05</v>
      </c>
      <c r="P187" s="2"/>
      <c r="Q187" s="2"/>
      <c r="R187" s="2"/>
    </row>
    <row r="188" spans="1:18" s="26" customFormat="1" ht="113.25" customHeight="1">
      <c r="A188" s="10"/>
      <c r="B188" s="10" t="s">
        <v>493</v>
      </c>
      <c r="C188" s="15">
        <v>182</v>
      </c>
      <c r="D188" s="16" t="s">
        <v>472</v>
      </c>
      <c r="E188" s="16" t="s">
        <v>27</v>
      </c>
      <c r="F188" s="16"/>
      <c r="G188" s="30"/>
      <c r="H188" s="30"/>
      <c r="I188" s="30"/>
      <c r="J188" s="30"/>
      <c r="K188" s="31">
        <v>224</v>
      </c>
      <c r="L188" s="36">
        <v>179.20000000000002</v>
      </c>
      <c r="M188" s="37">
        <v>143.36000000000001</v>
      </c>
      <c r="N188" s="31"/>
      <c r="O188" s="32">
        <f>VLOOKUP(B188,'[1]MA DO'!$H$5:$AE$3586,24,0)</f>
        <v>1.05</v>
      </c>
      <c r="P188" s="2"/>
      <c r="Q188" s="2"/>
      <c r="R188" s="2"/>
    </row>
    <row r="189" spans="1:18" s="26" customFormat="1" ht="113.25" customHeight="1">
      <c r="A189" s="10"/>
      <c r="B189" s="10" t="s">
        <v>493</v>
      </c>
      <c r="C189" s="15">
        <v>183</v>
      </c>
      <c r="D189" s="16" t="s">
        <v>473</v>
      </c>
      <c r="E189" s="16" t="s">
        <v>27</v>
      </c>
      <c r="F189" s="16"/>
      <c r="G189" s="30"/>
      <c r="H189" s="30"/>
      <c r="I189" s="30"/>
      <c r="J189" s="30"/>
      <c r="K189" s="31">
        <v>224</v>
      </c>
      <c r="L189" s="36">
        <v>179.20000000000002</v>
      </c>
      <c r="M189" s="37">
        <v>143.36000000000001</v>
      </c>
      <c r="N189" s="31"/>
      <c r="O189" s="32">
        <f>VLOOKUP(B189,'[1]MA DO'!$H$5:$AE$3586,24,0)</f>
        <v>1.05</v>
      </c>
      <c r="P189" s="2"/>
      <c r="Q189" s="2"/>
      <c r="R189" s="2"/>
    </row>
    <row r="190" spans="1:18" s="26" customFormat="1" ht="47.25">
      <c r="A190" s="10" t="s">
        <v>478</v>
      </c>
      <c r="B190" s="10" t="s">
        <v>498</v>
      </c>
      <c r="C190" s="15">
        <v>184</v>
      </c>
      <c r="D190" s="16" t="s">
        <v>372</v>
      </c>
      <c r="E190" s="16" t="s">
        <v>27</v>
      </c>
      <c r="F190" s="16"/>
      <c r="G190" s="30">
        <v>140</v>
      </c>
      <c r="H190" s="30">
        <v>100</v>
      </c>
      <c r="I190" s="30">
        <v>25</v>
      </c>
      <c r="J190" s="30"/>
      <c r="K190" s="31">
        <v>196</v>
      </c>
      <c r="L190" s="36">
        <v>156.80000000000001</v>
      </c>
      <c r="M190" s="37">
        <v>125.44000000000001</v>
      </c>
      <c r="N190" s="33"/>
      <c r="O190" s="32">
        <f>VLOOKUP(B190,'[1]MA DO'!$H$5:$AE$3586,24,0)</f>
        <v>1.05</v>
      </c>
      <c r="P190" s="2"/>
      <c r="Q190" s="2"/>
      <c r="R190" s="2"/>
    </row>
    <row r="191" spans="1:18" s="26" customFormat="1" ht="57.75" customHeight="1">
      <c r="A191" s="10" t="s">
        <v>374</v>
      </c>
      <c r="B191" s="10" t="s">
        <v>498</v>
      </c>
      <c r="C191" s="15">
        <v>185</v>
      </c>
      <c r="D191" s="16" t="s">
        <v>373</v>
      </c>
      <c r="E191" s="16" t="s">
        <v>27</v>
      </c>
      <c r="F191" s="16"/>
      <c r="G191" s="30">
        <v>140</v>
      </c>
      <c r="H191" s="30">
        <v>100</v>
      </c>
      <c r="I191" s="30">
        <v>25</v>
      </c>
      <c r="J191" s="30"/>
      <c r="K191" s="31">
        <v>196</v>
      </c>
      <c r="L191" s="36">
        <v>156.80000000000001</v>
      </c>
      <c r="M191" s="37">
        <v>125.44000000000001</v>
      </c>
      <c r="N191" s="33"/>
      <c r="O191" s="32">
        <f>VLOOKUP(B191,'[1]MA DO'!$H$5:$AE$3586,24,0)</f>
        <v>1.05</v>
      </c>
      <c r="P191" s="2"/>
      <c r="Q191" s="2"/>
      <c r="R191" s="2"/>
    </row>
    <row r="192" spans="1:18" s="26" customFormat="1" ht="38.25">
      <c r="A192" s="10" t="s">
        <v>479</v>
      </c>
      <c r="B192" s="10" t="s">
        <v>498</v>
      </c>
      <c r="C192" s="15">
        <v>186</v>
      </c>
      <c r="D192" s="16" t="s">
        <v>199</v>
      </c>
      <c r="E192" s="16" t="s">
        <v>27</v>
      </c>
      <c r="F192" s="16"/>
      <c r="G192" s="30">
        <v>140</v>
      </c>
      <c r="H192" s="30">
        <v>100</v>
      </c>
      <c r="I192" s="30">
        <v>25</v>
      </c>
      <c r="J192" s="30"/>
      <c r="K192" s="31">
        <v>196</v>
      </c>
      <c r="L192" s="36">
        <v>156.80000000000001</v>
      </c>
      <c r="M192" s="37">
        <v>125.44000000000001</v>
      </c>
      <c r="N192" s="33"/>
      <c r="O192" s="32">
        <f>VLOOKUP(B192,'[1]MA DO'!$H$5:$AE$3586,24,0)</f>
        <v>1.05</v>
      </c>
      <c r="P192" s="2"/>
      <c r="Q192" s="2"/>
      <c r="R192" s="2"/>
    </row>
  </sheetData>
  <autoFilter ref="A5:P192" xr:uid="{0B66FCD7-D382-4498-AC0A-8C7895209709}"/>
  <mergeCells count="14">
    <mergeCell ref="C1:O2"/>
    <mergeCell ref="C3:O3"/>
    <mergeCell ref="G4:G5"/>
    <mergeCell ref="C4:C5"/>
    <mergeCell ref="D4:D5"/>
    <mergeCell ref="E4:F4"/>
    <mergeCell ref="O4:O5"/>
    <mergeCell ref="M4:M5"/>
    <mergeCell ref="H4:H5"/>
    <mergeCell ref="I4:I5"/>
    <mergeCell ref="K4:K5"/>
    <mergeCell ref="L4:L5"/>
    <mergeCell ref="J4:J5"/>
    <mergeCell ref="N4:N5"/>
  </mergeCells>
  <pageMargins left="0.2" right="0.2" top="0.2" bottom="0.2" header="0.2" footer="0.2"/>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2026-04-13T08:28:05Z</cp:lastPrinted>
  <dcterms:created xsi:type="dcterms:W3CDTF">2025-09-30T07:46:36Z</dcterms:created>
  <dcterms:modified xsi:type="dcterms:W3CDTF">2026-04-15T08:10:10Z</dcterms:modified>
</cp:coreProperties>
</file>